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bteilungen\abt53\5.40 - Orth\Ausschreibungen_über_25.000\2026\043_ÖA_Möbelbeschläge\03_Vergabeunterlagen\"/>
    </mc:Choice>
  </mc:AlternateContent>
  <xr:revisionPtr revIDLastSave="0" documentId="13_ncr:1_{972948D4-07A2-416C-825C-27CDB7F9CF59}" xr6:coauthVersionLast="47" xr6:coauthVersionMax="47" xr10:uidLastSave="{00000000-0000-0000-0000-000000000000}"/>
  <bookViews>
    <workbookView xWindow="-28920" yWindow="-120" windowWidth="29040" windowHeight="15720" tabRatio="500" xr2:uid="{00000000-000D-0000-FFFF-FFFF00000000}"/>
  </bookViews>
  <sheets>
    <sheet name="Preisblatt Los 1 Baubeschläge" sheetId="4" r:id="rId1"/>
  </sheets>
  <definedNames>
    <definedName name="_xlnm.Print_Area" localSheetId="0">'Preisblatt Los 1 Baubeschläge'!$A$2:$J$10</definedName>
    <definedName name="_xlnm.Print_Titles" localSheetId="0">'Preisblatt Los 1 Baubeschläge'!$2:$2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F72" i="4" l="1"/>
  <c r="F4" i="4"/>
  <c r="F23" i="4"/>
  <c r="F5" i="4"/>
  <c r="F6" i="4"/>
  <c r="F7" i="4"/>
  <c r="F8" i="4"/>
  <c r="F9" i="4"/>
  <c r="F10" i="4"/>
  <c r="F11" i="4"/>
  <c r="F12" i="4"/>
  <c r="F13" i="4"/>
  <c r="F14" i="4"/>
  <c r="F15" i="4"/>
  <c r="F16" i="4"/>
  <c r="F17" i="4"/>
  <c r="F18" i="4"/>
  <c r="F19" i="4"/>
  <c r="F20" i="4"/>
  <c r="F21" i="4"/>
  <c r="F22"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6" i="4"/>
  <c r="F67" i="4"/>
  <c r="F68" i="4"/>
  <c r="F69" i="4"/>
  <c r="F70" i="4"/>
  <c r="F71" i="4"/>
</calcChain>
</file>

<file path=xl/sharedStrings.xml><?xml version="1.0" encoding="utf-8"?>
<sst xmlns="http://schemas.openxmlformats.org/spreadsheetml/2006/main" count="222" uniqueCount="160">
  <si>
    <t>Einzelpreis in € netto</t>
  </si>
  <si>
    <r>
      <t xml:space="preserve">Bemerkung Bieter </t>
    </r>
    <r>
      <rPr>
        <b/>
        <u/>
        <sz val="10"/>
        <color rgb="FF000000"/>
        <rFont val="Calibri"/>
        <family val="2"/>
        <scheme val="minor"/>
      </rPr>
      <t>(bitte eintragen, falls notwendig)</t>
    </r>
  </si>
  <si>
    <t xml:space="preserve">LV Pos. </t>
  </si>
  <si>
    <t>Stück</t>
  </si>
  <si>
    <t>101</t>
  </si>
  <si>
    <t>102</t>
  </si>
  <si>
    <t>103</t>
  </si>
  <si>
    <t>104</t>
  </si>
  <si>
    <t>105</t>
  </si>
  <si>
    <t>106</t>
  </si>
  <si>
    <t>107</t>
  </si>
  <si>
    <t>108</t>
  </si>
  <si>
    <t>109</t>
  </si>
  <si>
    <t>110</t>
  </si>
  <si>
    <t>111</t>
  </si>
  <si>
    <t>112</t>
  </si>
  <si>
    <t>113</t>
  </si>
  <si>
    <t>201</t>
  </si>
  <si>
    <t>202</t>
  </si>
  <si>
    <t xml:space="preserve">Bitte alle grau hinterlegten Felder ausfüllen </t>
  </si>
  <si>
    <t xml:space="preserve"> circa Bedarf in p.a.</t>
  </si>
  <si>
    <r>
      <rPr>
        <b/>
        <sz val="10"/>
        <rFont val="Calibri"/>
        <family val="2"/>
        <scheme val="minor"/>
      </rPr>
      <t xml:space="preserve">Ihre Art. Nr. des angebotenen Produktes 
</t>
    </r>
    <r>
      <rPr>
        <b/>
        <u/>
        <sz val="10"/>
        <rFont val="Calibri"/>
        <family val="2"/>
        <scheme val="minor"/>
      </rPr>
      <t>bitte eintragen</t>
    </r>
    <r>
      <rPr>
        <b/>
        <sz val="10"/>
        <rFont val="Calibri"/>
        <family val="2"/>
        <scheme val="minor"/>
      </rPr>
      <t xml:space="preserve">
</t>
    </r>
  </si>
  <si>
    <r>
      <t xml:space="preserve">Artikelname des angebotenen Produktes
</t>
    </r>
    <r>
      <rPr>
        <b/>
        <u/>
        <sz val="10"/>
        <rFont val="Calibri"/>
        <family val="2"/>
        <scheme val="minor"/>
      </rPr>
      <t>bitte eintragen</t>
    </r>
    <r>
      <rPr>
        <b/>
        <sz val="10"/>
        <rFont val="Calibri"/>
        <family val="2"/>
        <scheme val="minor"/>
      </rPr>
      <t xml:space="preserve">
</t>
    </r>
  </si>
  <si>
    <r>
      <t xml:space="preserve">Bezeichnung der zu liefernden Materialien, oder zu erbringender Dienstleistungen
</t>
    </r>
    <r>
      <rPr>
        <sz val="10"/>
        <color rgb="FF000000"/>
        <rFont val="Calibri"/>
        <family val="2"/>
        <scheme val="minor"/>
      </rPr>
      <t>Die Angabe der Hersteller dient lediglich als Referenz. Es dürfen auch Produkte angeboten werden, die gleichwertig oder höherwertig zu dem von uns genannten Mindestkriterien sind.</t>
    </r>
  </si>
  <si>
    <t>Angebotenes Fabrikat/Hersteller</t>
  </si>
  <si>
    <t>Größe Verpackungseinheit / Einheit</t>
  </si>
  <si>
    <t xml:space="preserve">Falls ein gleichwertiges Produkt angeboten wird, bitte hier die Qualitätsangaben des gleichwertigen Produktes angeben (s. Spalte B). Bei gleichwertigen Artikeln können Datenblätter eingereicht werden oder eine Internetverlinkung zum Produkt, indem auf die Qualität des Produktes hingewiesen wird. 
bitte eintragen </t>
  </si>
  <si>
    <t>1</t>
  </si>
  <si>
    <t>Lieferung von Tür -Schlössern, -Beschlägen, -Scharnieren. Alle nachstehenden Türschlösser für Türelemente aus Holz.</t>
  </si>
  <si>
    <t>PZW Objekt Einsteckschloss L oder R, 55/72/20 r-silber/ 8mm Nuss, nach DIN 18521 Kl. 3, ohne Flüsterfalle</t>
  </si>
  <si>
    <t>PZW Objekt Einsteckschloss L oder R, 55/72/24 r-silber/ 8mm Nuss, nach DIN 18521 Kl. 3, ohne Flüsterfalle</t>
  </si>
  <si>
    <t>PZW Objekt Einsteckschloss L oder R, 60/72/20 r-silber/ 8mm Nuss, nach DIN 18521 Kl. 3, ohne Flüsterfalle</t>
  </si>
  <si>
    <t>PZW Objekt Einsteckschloss L oder R, 60/72/24 r-silber/ 8mm Nuss, nach DIN 18521 Kl. 3, ohne Flüsterfalle</t>
  </si>
  <si>
    <t>PZW Objekt Einsteckschloss L oder R, 65/72/20 r-silber/ 8mm Nuss, nach DIN 18521 Kl. 3, ohne Flüsterfalle</t>
  </si>
  <si>
    <t>PZW Haustür-Einsteckschloss L oder R, 65/92/20/280 e-silber/ 10mm Nuss, nach DIN 18521 Kl. 3, ohne Flüsterfalle</t>
  </si>
  <si>
    <t>PZW Objekt Einsteckschloss L oder R, 65/92/24 r-silber/ 9mm Nuss, nach DIN 18521 Kl. 3</t>
  </si>
  <si>
    <t>PZW Objekt Einsteckschloss L oder R, 65/72/32x 250mm Stulp, käntig, 8mm Nuss (Sonderanfertigung)</t>
  </si>
  <si>
    <r>
      <t>PZW Feuer- und Rauchschutzschloss L oder R,  65/72/24 Edelstahl matt gebürstet / 9mm Nuss, nach DIN 18250 EN 179,
zertifiziert (DO) für FSB, H</t>
    </r>
    <r>
      <rPr>
        <sz val="10"/>
        <rFont val="Calibri"/>
        <family val="2"/>
        <scheme val="minor"/>
      </rPr>
      <t>EWI, Hoppe und Ogro Türgarnituren</t>
    </r>
  </si>
  <si>
    <t>Panikschloss L oder R,  65/72/24 Edelstahl matt gebürstet / 9mm Nuss, nach EN 179, Wechselfunktion „E“, für einflügelige Türen mit Knauf oder Stoßgriff auf der Außenseite. Die Türöffnung von außen gegen die Fluchtrichtung ist nur über den Schlüssel möglich. Zertifiziert (DO) für FSB, HEWI, Hoppe und Ogro Türgarnituren</t>
  </si>
  <si>
    <t>Panikschloss mit umlegbarer Falle (L oder R),  65/72/24 Edelstahl matt gebürstet / 9mm geteilte Nuss, nach EN 179, Umschaltfunktion „B“, für einflügelige Türen mit Drückergarnitur. Fluchtrichtung einstellbar. 
Z. B. : BKS Panikschloss B-2320</t>
  </si>
  <si>
    <t>Panikschloss L oder R,  65/72/24 Edelstahl matt gebürstet / 9mm geteilte Nuss, nach EN 179, Durchgangsfunktion „D“,
für einflügelige Türen mit Drückergarnitur. Fluchtrichtung auswärts. 
Zertifiziert (DO) für FSB, HEWI, Hoppe und Ogro Türgarnituren</t>
  </si>
  <si>
    <t>PZW Einsteckschloss L oder R, 80/72/30, k-silber/ 8 mm Nuss, nach DIN 1852 Kl. 3</t>
  </si>
  <si>
    <t>114</t>
  </si>
  <si>
    <t>PZW Einsteckschloss L oder R, 80/92/30 k-silber/ 9 mm Nuss, nach DIN 1852 Kl. 3</t>
  </si>
  <si>
    <t>115</t>
  </si>
  <si>
    <t>116</t>
  </si>
  <si>
    <t>WC Objekt Einsteckschloss L oder R, 55/78/20 r-silber/ 8mm Nuss</t>
  </si>
  <si>
    <t>117</t>
  </si>
  <si>
    <t>WC Objekt Einsteckschloss L oder R, 60/78/20 r-silber/ 8mm Nuss</t>
  </si>
  <si>
    <t>118</t>
  </si>
  <si>
    <t>KFV PZ Mehrfachverriegelung, Panik-Funktion "E", 2 Rundbolzen, 65/ 72/ 20/ 9, KFV EP 930, E, F20, 65/72/9, DR, B001, 3456571</t>
  </si>
  <si>
    <t>119</t>
  </si>
  <si>
    <t>FSB Objekt-Drückergarnitur,  72 1015, AGL, Langschild eckig, PZ 72mm, TS 39-48mm, 8mm Stabilstift, Aluminium naturfarbig (F1), VE 1 Stück</t>
  </si>
  <si>
    <t>120</t>
  </si>
  <si>
    <t>FSB Objekt-Drückergarnitur,  72 1070, AGL, Rundrosette, PZ 72mm, TS 39-48mm, 8mm Stabilstift, Aluminium naturfarbig (F1), VE 1 Stück</t>
  </si>
  <si>
    <t>121</t>
  </si>
  <si>
    <t>FSB WC-Garnitur, 1005, Kurzschild eckig, 78mm, TS 39-48mm, 8mm Vollstift, Aluminium naturfarbig (F1), VE 1 Stück</t>
  </si>
  <si>
    <t>122</t>
  </si>
  <si>
    <t>FSB Objekt-Wechselgarnitur (Feuerschutz EN 179), 79 1070, Langschild oval, PZ 72mm, TS 39-48mm, 9 mm Wechselstift, Aluminium naturfarbig (F1), kompatibel zuvor angebotenem Rauchschutz- und Panikschloss</t>
  </si>
  <si>
    <t>123</t>
  </si>
  <si>
    <t>FSB Objekt-Drückergarnitur (Feuerschutz EN 179), 79 1070, Langschild oval, PZ 72mm, TS 39-48mm, 9 mm geteilter Stift, Aluminium naturfarbig (F1), kompatibel zuvor angebotenem Rauchschutz- und Panikschloss</t>
  </si>
  <si>
    <t>124</t>
  </si>
  <si>
    <t>FSB Objekt-Wechselgarnitur (Feuerschutz EN 179), 79 1070,Rundrosette, PZ 72mm, TS 39-48mm, 9 mm Stift, Aluminium naturfarbig (F1), kompatibel zuvor angebotenem Rauchschutz- und Panikschloss</t>
  </si>
  <si>
    <t>125</t>
  </si>
  <si>
    <t>FSB Objekt-Drückergarnitur (Feuerschutz EN 179), 79 1070, Rundrosette, PZ 72mm, TS 39-48mm, 9 mm geteilter Stift, Aluminium naturfarbig (F1), kompatibel zuvor angebotenem Rauchschutz- und Panikschloss</t>
  </si>
  <si>
    <t>126</t>
  </si>
  <si>
    <t>FSB Wechselstift 0177 0820 8 x 85mm für                   TS 36-45mm</t>
  </si>
  <si>
    <t>127</t>
  </si>
  <si>
    <t>FSB Wechselstift 0177 0824 8 x 95mm für                    TS 46–55mm</t>
  </si>
  <si>
    <t>128</t>
  </si>
  <si>
    <t>FSB Wechselstift 0177 0828 8 x 105mm für                TS 56–65mm</t>
  </si>
  <si>
    <t>129</t>
  </si>
  <si>
    <t>FSB Wechselstift 0177 0832 8 x 115mm für                TS 66–75mm</t>
  </si>
  <si>
    <t>130</t>
  </si>
  <si>
    <t>FSB Wechselstift 0177 0836 8 x 125mm für                TS 76–85mm</t>
  </si>
  <si>
    <t>131</t>
  </si>
  <si>
    <t>FSB Wechselstift 0177 0920 9 x 85mm für                   TS 36-45mm</t>
  </si>
  <si>
    <t>132</t>
  </si>
  <si>
    <t>FSB Wechselstift 0177 0924 9 x 95mm für                   TS 46–55mm</t>
  </si>
  <si>
    <t>133</t>
  </si>
  <si>
    <t>FSB Wechselstift 0177 0928 9 x 105mm für                TS 56–65mm</t>
  </si>
  <si>
    <t>134</t>
  </si>
  <si>
    <t>FSB Wechselstift 0177 0932 9 x 115mm für                TS 66–75mm</t>
  </si>
  <si>
    <t>135</t>
  </si>
  <si>
    <t>FSB Wechselstift 0177 0936 9 x 125mm für                TS 76–85mm</t>
  </si>
  <si>
    <t>136</t>
  </si>
  <si>
    <t>FSB Panikstift 05 0125 Vierkant 9 x 104 mm geteilter Vollstift</t>
  </si>
  <si>
    <t>137</t>
  </si>
  <si>
    <t>138</t>
  </si>
  <si>
    <t>139</t>
  </si>
  <si>
    <t>DORMAKABA Türschließer TS 73V EN 2-4 , silber</t>
  </si>
  <si>
    <t>140</t>
  </si>
  <si>
    <t>DORMAKABA Türschließer TS 83 EN 3-6, silber</t>
  </si>
  <si>
    <t>141</t>
  </si>
  <si>
    <t xml:space="preserve">DORMAKABA Normalgestänge TS 73/83 CL-N, silber </t>
  </si>
  <si>
    <t>142</t>
  </si>
  <si>
    <t>DORMAKABA Türschließer TS 92 B EN 2-4, silber</t>
  </si>
  <si>
    <t>143</t>
  </si>
  <si>
    <t>DORMAKABA Gleitschiene G-N, silber</t>
  </si>
  <si>
    <t>144</t>
  </si>
  <si>
    <t>DORMAKABA Öffnungsbegrenzer zu G-N</t>
  </si>
  <si>
    <t>145</t>
  </si>
  <si>
    <t>Türdämpfer, DICTATOR V1600 F, 300960</t>
  </si>
  <si>
    <t>146</t>
  </si>
  <si>
    <t>Montageplatte, DICTATOR zu VS 2000 / V 1600F</t>
  </si>
  <si>
    <t>147</t>
  </si>
  <si>
    <t>GfS EH-Türwächter 990 000, PHZ vorger. L/R, RAL 6029</t>
  </si>
  <si>
    <t>148</t>
  </si>
  <si>
    <t>GfS EH-Türwächter 990 000 PHZ vorger. L/R, mit Batterieüberwachung, RAL 6029</t>
  </si>
  <si>
    <t>149</t>
  </si>
  <si>
    <t>GfS EH-Türwächter 990 100 BUE, PHZ vorger. L/R, mit Voralarm, RAL 6029</t>
  </si>
  <si>
    <t>150</t>
  </si>
  <si>
    <t>GfS Brandschutz-Montageplatte 901 670, kompl. mit Klebeset Ral 6029</t>
  </si>
  <si>
    <t>151</t>
  </si>
  <si>
    <t>GfS Stahlplatte 991 470, für Rahmentüren L/R, RAL 6029</t>
  </si>
  <si>
    <t>152</t>
  </si>
  <si>
    <t>GfS Distanzstück 30mm 901 455, RAL 6029</t>
  </si>
  <si>
    <t>153</t>
  </si>
  <si>
    <t>Türtreibriegel DENI Vario, für Rundstangen, 4220 0210 01, silber</t>
  </si>
  <si>
    <t>154</t>
  </si>
  <si>
    <t>Rohrkantriegel 200x20mm (Heber)</t>
  </si>
  <si>
    <t>155</t>
  </si>
  <si>
    <t>Rohrkantriegel 300x20mm (Heber)</t>
  </si>
  <si>
    <t>156</t>
  </si>
  <si>
    <t xml:space="preserve">Rohrkantriegel 400x20mm (Heber) </t>
  </si>
  <si>
    <t>157</t>
  </si>
  <si>
    <t>Türfeststeller Hubhöhe 30mm, silberfarben</t>
  </si>
  <si>
    <t>158</t>
  </si>
  <si>
    <t xml:space="preserve">Aufschraubband 80mm, 2-tlg., vergleichbar BSW 2015, weiß, </t>
  </si>
  <si>
    <t>159</t>
  </si>
  <si>
    <t>160</t>
  </si>
  <si>
    <t xml:space="preserve">Lüftungsgitter für Zimmertüren, 2-teilig, ca. 457 x 92mm, Kunststoff weiß
</t>
  </si>
  <si>
    <t>161</t>
  </si>
  <si>
    <t>PZ Blindzylinder, ABUS Blindflex, 50- 76mm</t>
  </si>
  <si>
    <t>2</t>
  </si>
  <si>
    <t>Lieferung von: Fenster-Beschlägen</t>
  </si>
  <si>
    <t>GSG Oberlicht-Fensterschere mit Ruh und Kloben 180mm No. 995/3 mit Winkellappen galvanisch verzinkt</t>
  </si>
  <si>
    <t xml:space="preserve">GSG Zentrik 15 Grundkarton mit Hebel und Schere 290 Flügelbock A22  </t>
  </si>
  <si>
    <t>GEZE Oberlichtöffner, OL 90 N, Bedienung mit Handhebel, inkl. allem Zubehör für 3m Stangenlänge, weiß</t>
  </si>
  <si>
    <t>GEZE Oberlichtöffner, OL 90 N, Handhebel mit Eckumlenkung, weiß</t>
  </si>
  <si>
    <t>Fenstergriff, abschließbar, gleichschließend, Schraubenabstand 43mm, 7mm Vierkantstift, weiß, inkl. Schlüssel</t>
  </si>
  <si>
    <t>Fenster-Treibriegel, z. B. DENI, mit 9mm Vierkantstangen, Länge 1000mm, Stahl verzinkt, inkl. Stangenschlaufen und Rollkloben</t>
  </si>
  <si>
    <t>Paar</t>
  </si>
  <si>
    <t>Set</t>
  </si>
  <si>
    <t>203</t>
  </si>
  <si>
    <t>204</t>
  </si>
  <si>
    <t>205</t>
  </si>
  <si>
    <t>206</t>
  </si>
  <si>
    <t>Gesamtspreis netto *</t>
  </si>
  <si>
    <t>Bitte eintragen:</t>
  </si>
  <si>
    <t>Rabattsatz gemäß 2.4 der Vergabeunterlagen</t>
  </si>
  <si>
    <t xml:space="preserve">* 
zzgl. gesetztlicher MwSt; 
Skonto wird nicht gewertet;
Hinweis: Alle zu erbringenden vertraglichen Leistungen wie in den Vergabeunterlagen und Vertrag festgelegt, sind in den Angebotspreis zu kalkulieren und darin enhalten und abgegolten. Dies gilt auch für Nebenkosten wie z.B. Reisespesen, Maut. </t>
  </si>
  <si>
    <t xml:space="preserve">Gesamtpreis in €  (netto) </t>
  </si>
  <si>
    <t>VE</t>
  </si>
  <si>
    <t>Hewi Drückergarnitur,  Modell 111.23, Rundrosette, PZ, TS 38,1-48mm, 8mm Stift, Polyamid tiefschwarz, Klasse 4, 
VE =1 Stück</t>
  </si>
  <si>
    <r>
      <t>Hoppe Objekt-Drückergarnitur,  Paris, Rundrosette, PZ, TS 40-45mm, 8mm Stift, Edelstahl matt, (Klasse 4</t>
    </r>
    <r>
      <rPr>
        <sz val="9"/>
        <rFont val="Calibri"/>
        <family val="2"/>
      </rPr>
      <t>)</t>
    </r>
    <r>
      <rPr>
        <sz val="10"/>
        <rFont val="Calibri"/>
        <family val="2"/>
        <scheme val="minor"/>
      </rPr>
      <t>, 
VE=1 Stück</t>
    </r>
  </si>
  <si>
    <r>
      <t xml:space="preserve">PZW Einsteckschloss stumpf, schwere Ausführung, L oder R, 95/92/32x280, k-silber/ 10 mm Nuss, Stulp 3mm schräg. 
</t>
    </r>
    <r>
      <rPr>
        <b/>
        <sz val="10"/>
        <color rgb="FF000000"/>
        <rFont val="Calibri"/>
        <family val="2"/>
        <scheme val="minor"/>
      </rPr>
      <t xml:space="preserve">Bei diesem Maß handelt es sich um das am häufigsten benötigte. Der Bieter </t>
    </r>
    <r>
      <rPr>
        <b/>
        <u/>
        <sz val="10"/>
        <color rgb="FF000000"/>
        <rFont val="Calibri"/>
        <family val="2"/>
        <scheme val="minor"/>
      </rPr>
      <t>muss</t>
    </r>
    <r>
      <rPr>
        <b/>
        <sz val="10"/>
        <color rgb="FF000000"/>
        <rFont val="Calibri"/>
        <family val="2"/>
        <scheme val="minor"/>
      </rPr>
      <t xml:space="preserve"> auch Sonderanfertigungen liefern können. Der Preis darf für andere Sonderanfertigungen entspechend neu kalkuliert werden. </t>
    </r>
    <r>
      <rPr>
        <sz val="10"/>
        <color rgb="FF000000"/>
        <rFont val="Calibri"/>
        <family val="2"/>
        <scheme val="minor"/>
      </rPr>
      <t xml:space="preserve">
</t>
    </r>
  </si>
  <si>
    <t>Garnitur</t>
  </si>
  <si>
    <t>Fridavo Spiralfeder-Pendeltürband Nr. 42/200mm vz. 
VE=1 Paar</t>
  </si>
  <si>
    <t>Einheit
(bei VE bitte Hinweis unter 2.2 der Vergabe-unterlagen beachten)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</si>
</sst>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07]_-;\-* #,##0.00\ [$€-407]_-;_-* \-??\ [$€-407]_-;_-@_-"/>
    <numFmt numFmtId="165" formatCode="#,##0.00&quot; €&quot;"/>
    <numFmt numFmtId="166" formatCode="_-* #,##0.00\ [$€-407]_-;\-* #,##0.00\ [$€-407]_-;_-* &quot;-&quot;??\ [$€-407]_-;_-@_-"/>
  </numFmts>
  <fonts count="21" x14ac:knownFonts="1">
    <font>
      <sz val="12"/>
      <color rgb="FF000000"/>
      <name val="Arial"/>
      <family val="2"/>
      <charset val="1"/>
    </font>
    <font>
      <sz val="10"/>
      <name val="Arial"/>
      <family val="2"/>
      <charset val="1"/>
    </font>
    <font>
      <b/>
      <sz val="10"/>
      <color rgb="FF000000"/>
      <name val="Calibri"/>
      <family val="2"/>
      <scheme val="minor"/>
    </font>
    <font>
      <b/>
      <sz val="10"/>
      <name val="Calibri"/>
      <family val="2"/>
      <scheme val="minor"/>
    </font>
    <font>
      <b/>
      <u/>
      <sz val="10"/>
      <color rgb="FF000000"/>
      <name val="Calibri"/>
      <family val="2"/>
      <scheme val="minor"/>
    </font>
    <font>
      <b/>
      <u/>
      <sz val="10"/>
      <name val="Calibri"/>
      <family val="2"/>
      <scheme val="minor"/>
    </font>
    <font>
      <sz val="10"/>
      <color rgb="FF000000"/>
      <name val="Calibri"/>
      <family val="2"/>
      <scheme val="minor"/>
    </font>
    <font>
      <sz val="10"/>
      <name val="Calibri"/>
      <family val="2"/>
      <scheme val="minor"/>
    </font>
    <font>
      <sz val="8"/>
      <name val="Arial"/>
      <family val="2"/>
      <charset val="1"/>
    </font>
    <font>
      <b/>
      <sz val="14"/>
      <color rgb="FF000000"/>
      <name val="Calibri"/>
      <family val="2"/>
      <scheme val="minor"/>
    </font>
    <font>
      <sz val="9"/>
      <name val="Calibri"/>
      <family val="2"/>
    </font>
    <font>
      <sz val="10"/>
      <name val="Arial"/>
      <family val="2"/>
    </font>
    <font>
      <sz val="12"/>
      <color rgb="FF000000"/>
      <name val="Arial"/>
      <family val="2"/>
      <charset val="1"/>
    </font>
    <font>
      <b/>
      <u val="double"/>
      <sz val="10"/>
      <color rgb="FF000000"/>
      <name val="Calibri"/>
      <family val="2"/>
      <scheme val="minor"/>
    </font>
    <font>
      <b/>
      <sz val="10"/>
      <color rgb="FFFF0000"/>
      <name val="Calibri"/>
      <family val="2"/>
      <scheme val="minor"/>
    </font>
    <font>
      <b/>
      <sz val="12"/>
      <name val="Calibri"/>
      <family val="2"/>
      <scheme val="minor"/>
    </font>
    <font>
      <sz val="10"/>
      <color rgb="FFFF0000"/>
      <name val="Calibri"/>
      <family val="2"/>
      <scheme val="minor"/>
    </font>
    <font>
      <b/>
      <sz val="16"/>
      <name val="Calibri"/>
      <family val="2"/>
      <scheme val="minor"/>
    </font>
    <font>
      <sz val="10"/>
      <color theme="1"/>
      <name val="Calibri"/>
      <family val="2"/>
      <scheme val="minor"/>
    </font>
    <font>
      <b/>
      <sz val="10"/>
      <color theme="1"/>
      <name val="Calibri"/>
      <family val="2"/>
      <scheme val="minor"/>
    </font>
    <font>
      <b/>
      <u/>
      <sz val="10"/>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8" tint="0.39997558519241921"/>
        <bgColor rgb="FFD9D9D9"/>
      </patternFill>
    </fill>
    <fill>
      <patternFill patternType="solid">
        <fgColor theme="8" tint="0.79998168889431442"/>
        <bgColor indexed="64"/>
      </patternFill>
    </fill>
    <fill>
      <patternFill patternType="solid">
        <fgColor theme="8" tint="0.79998168889431442"/>
        <bgColor rgb="FFDCE6F2"/>
      </patternFill>
    </fill>
    <fill>
      <patternFill patternType="solid">
        <fgColor theme="8" tint="0.79998168889431442"/>
        <bgColor rgb="FFE7E6E6"/>
      </patternFill>
    </fill>
    <fill>
      <patternFill patternType="solid">
        <fgColor theme="0" tint="-0.14999847407452621"/>
        <bgColor rgb="FFE7E6E6"/>
      </patternFill>
    </fill>
    <fill>
      <patternFill patternType="solid">
        <fgColor theme="0"/>
        <bgColor rgb="FFE7E6E6"/>
      </patternFill>
    </fill>
    <fill>
      <patternFill patternType="solid">
        <fgColor theme="0" tint="-0.14999847407452621"/>
        <bgColor indexed="64"/>
      </patternFill>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1" fillId="0" borderId="0"/>
    <xf numFmtId="9" fontId="12" fillId="0" borderId="0" applyFont="0" applyFill="0" applyBorder="0" applyAlignment="0" applyProtection="0"/>
    <xf numFmtId="44" fontId="12" fillId="0" borderId="0" applyFont="0" applyFill="0" applyBorder="0" applyAlignment="0" applyProtection="0"/>
  </cellStyleXfs>
  <cellXfs count="107">
    <xf numFmtId="0" fontId="0" fillId="0" borderId="0" xfId="0"/>
    <xf numFmtId="0" fontId="2" fillId="2" borderId="0" xfId="0" applyFont="1" applyFill="1" applyBorder="1" applyAlignment="1" applyProtection="1">
      <alignment horizontal="left" vertical="center" wrapText="1"/>
    </xf>
    <xf numFmtId="0" fontId="6" fillId="0" borderId="0" xfId="0" applyFont="1" applyBorder="1" applyAlignment="1" applyProtection="1">
      <alignment horizontal="center" vertical="center" wrapText="1"/>
    </xf>
    <xf numFmtId="0" fontId="6" fillId="0" borderId="0" xfId="0" applyFont="1" applyBorder="1" applyAlignment="1" applyProtection="1">
      <alignment wrapText="1"/>
    </xf>
    <xf numFmtId="0" fontId="6" fillId="0" borderId="0" xfId="0" applyFont="1" applyBorder="1" applyAlignment="1" applyProtection="1">
      <alignment horizontal="center" wrapText="1"/>
    </xf>
    <xf numFmtId="0" fontId="6" fillId="0" borderId="0" xfId="0" applyFont="1" applyBorder="1" applyAlignment="1" applyProtection="1">
      <alignment horizontal="right" wrapText="1"/>
    </xf>
    <xf numFmtId="49" fontId="6" fillId="0" borderId="0" xfId="0" applyNumberFormat="1" applyFont="1" applyBorder="1" applyAlignment="1" applyProtection="1">
      <alignment wrapText="1"/>
    </xf>
    <xf numFmtId="0" fontId="6" fillId="3" borderId="0" xfId="0" applyFont="1" applyFill="1" applyBorder="1" applyAlignment="1" applyProtection="1">
      <alignment horizontal="center" wrapText="1"/>
    </xf>
    <xf numFmtId="0" fontId="6" fillId="3" borderId="0" xfId="0" applyFont="1" applyFill="1" applyBorder="1" applyAlignment="1" applyProtection="1">
      <alignment horizontal="right" wrapText="1"/>
    </xf>
    <xf numFmtId="49" fontId="9" fillId="3" borderId="2" xfId="0" applyNumberFormat="1" applyFont="1" applyFill="1" applyBorder="1" applyAlignment="1" applyProtection="1">
      <alignment wrapText="1"/>
    </xf>
    <xf numFmtId="0" fontId="6" fillId="3" borderId="0" xfId="0" applyFont="1" applyFill="1" applyBorder="1" applyAlignment="1" applyProtection="1">
      <alignment horizontal="center" vertical="center" wrapText="1"/>
    </xf>
    <xf numFmtId="49" fontId="2" fillId="4" borderId="1" xfId="1" applyNumberFormat="1" applyFont="1" applyFill="1" applyBorder="1" applyAlignment="1" applyProtection="1">
      <alignment horizontal="center" vertical="center" wrapText="1"/>
    </xf>
    <xf numFmtId="0" fontId="2" fillId="4" borderId="1" xfId="1" applyFont="1" applyFill="1" applyBorder="1" applyAlignment="1" applyProtection="1">
      <alignment horizontal="left" vertical="center" wrapText="1"/>
    </xf>
    <xf numFmtId="49" fontId="3"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0" fontId="6" fillId="5" borderId="0" xfId="0" applyFont="1" applyFill="1" applyBorder="1" applyAlignment="1" applyProtection="1">
      <alignment horizontal="left" vertical="center" wrapText="1"/>
    </xf>
    <xf numFmtId="0" fontId="6" fillId="5" borderId="0" xfId="0" applyFont="1" applyFill="1" applyBorder="1" applyAlignment="1" applyProtection="1">
      <alignment horizontal="center" vertical="center" wrapText="1"/>
    </xf>
    <xf numFmtId="164" fontId="6" fillId="6" borderId="0" xfId="0" applyNumberFormat="1" applyFont="1" applyFill="1" applyBorder="1" applyAlignment="1" applyProtection="1">
      <alignment horizontal="right" vertical="center" wrapText="1"/>
    </xf>
    <xf numFmtId="0" fontId="2" fillId="5" borderId="0" xfId="0" applyFont="1" applyFill="1" applyBorder="1" applyAlignment="1" applyProtection="1">
      <alignment horizontal="center" vertical="center" wrapText="1"/>
    </xf>
    <xf numFmtId="1" fontId="6" fillId="6" borderId="0" xfId="0" applyNumberFormat="1" applyFont="1" applyFill="1" applyBorder="1" applyAlignment="1" applyProtection="1">
      <alignment horizontal="left" vertical="center" wrapText="1"/>
    </xf>
    <xf numFmtId="0" fontId="7" fillId="3" borderId="0" xfId="0" applyFont="1" applyFill="1" applyBorder="1" applyAlignment="1" applyProtection="1">
      <alignment horizontal="center" vertical="center" wrapText="1"/>
    </xf>
    <xf numFmtId="1" fontId="7" fillId="6" borderId="0" xfId="0" applyNumberFormat="1" applyFont="1" applyFill="1" applyBorder="1" applyAlignment="1" applyProtection="1">
      <alignment horizontal="left" vertical="center" wrapText="1"/>
    </xf>
    <xf numFmtId="0" fontId="7" fillId="0" borderId="0" xfId="0" applyFont="1" applyBorder="1" applyAlignment="1" applyProtection="1">
      <alignment horizontal="center" vertical="center" wrapText="1"/>
    </xf>
    <xf numFmtId="0" fontId="6" fillId="0" borderId="0" xfId="0" applyFont="1" applyBorder="1" applyProtection="1"/>
    <xf numFmtId="0" fontId="6" fillId="2" borderId="0" xfId="0" applyFont="1" applyFill="1" applyBorder="1" applyAlignment="1" applyProtection="1">
      <alignment vertical="top" wrapText="1"/>
    </xf>
    <xf numFmtId="9" fontId="17" fillId="0" borderId="0" xfId="3" applyFont="1" applyFill="1" applyBorder="1" applyAlignment="1" applyProtection="1">
      <alignment horizontal="center" vertical="center"/>
    </xf>
    <xf numFmtId="9" fontId="17" fillId="0" borderId="0" xfId="3" applyFont="1" applyFill="1" applyBorder="1" applyAlignment="1" applyProtection="1">
      <alignment vertical="center"/>
    </xf>
    <xf numFmtId="1" fontId="6" fillId="10" borderId="1" xfId="0" applyNumberFormat="1" applyFont="1" applyFill="1" applyBorder="1" applyAlignment="1" applyProtection="1">
      <alignment horizontal="left" vertical="center" wrapText="1"/>
      <protection locked="0"/>
    </xf>
    <xf numFmtId="164" fontId="6" fillId="10" borderId="1" xfId="0" applyNumberFormat="1" applyFont="1" applyFill="1" applyBorder="1" applyAlignment="1" applyProtection="1">
      <alignment horizontal="left" vertical="center" wrapText="1"/>
      <protection locked="0"/>
    </xf>
    <xf numFmtId="49" fontId="3" fillId="5" borderId="3" xfId="0" applyNumberFormat="1" applyFont="1" applyFill="1" applyBorder="1" applyAlignment="1" applyProtection="1">
      <alignment horizontal="center" vertical="center" wrapText="1"/>
    </xf>
    <xf numFmtId="1" fontId="6" fillId="10" borderId="7" xfId="0" applyNumberFormat="1" applyFont="1" applyFill="1" applyBorder="1" applyAlignment="1" applyProtection="1">
      <alignment horizontal="left" vertical="center" wrapText="1"/>
      <protection locked="0"/>
    </xf>
    <xf numFmtId="164" fontId="6" fillId="10" borderId="7" xfId="0" applyNumberFormat="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xf>
    <xf numFmtId="0" fontId="6" fillId="5" borderId="4" xfId="0" applyFont="1" applyFill="1" applyBorder="1" applyAlignment="1" applyProtection="1">
      <alignment horizontal="center" vertical="center" wrapText="1"/>
    </xf>
    <xf numFmtId="164" fontId="6" fillId="6" borderId="4" xfId="0" applyNumberFormat="1" applyFont="1" applyFill="1" applyBorder="1" applyAlignment="1" applyProtection="1">
      <alignment horizontal="right" vertical="center" wrapText="1"/>
    </xf>
    <xf numFmtId="0" fontId="2" fillId="5" borderId="4" xfId="0" applyFont="1" applyFill="1" applyBorder="1" applyAlignment="1" applyProtection="1">
      <alignment horizontal="center" vertical="center" wrapText="1"/>
    </xf>
    <xf numFmtId="0" fontId="6" fillId="5" borderId="4" xfId="0" applyFont="1" applyFill="1" applyBorder="1" applyAlignment="1" applyProtection="1">
      <alignment horizontal="left" vertical="center" wrapText="1"/>
    </xf>
    <xf numFmtId="1" fontId="6" fillId="6" borderId="4" xfId="0" applyNumberFormat="1" applyFont="1" applyFill="1" applyBorder="1" applyAlignment="1" applyProtection="1">
      <alignment horizontal="left" vertical="center" wrapText="1"/>
    </xf>
    <xf numFmtId="1" fontId="7" fillId="6" borderId="4" xfId="0" applyNumberFormat="1" applyFont="1" applyFill="1" applyBorder="1" applyAlignment="1" applyProtection="1">
      <alignment horizontal="left" vertical="center" wrapText="1"/>
    </xf>
    <xf numFmtId="1" fontId="6" fillId="6" borderId="8" xfId="0" applyNumberFormat="1" applyFont="1" applyFill="1" applyBorder="1" applyAlignment="1" applyProtection="1">
      <alignment horizontal="left" vertical="center" wrapText="1"/>
    </xf>
    <xf numFmtId="44" fontId="6" fillId="3" borderId="0" xfId="4" applyFont="1" applyFill="1" applyBorder="1" applyAlignment="1" applyProtection="1">
      <alignment wrapText="1"/>
    </xf>
    <xf numFmtId="44" fontId="2" fillId="4" borderId="1" xfId="4" applyFont="1" applyFill="1" applyBorder="1" applyAlignment="1" applyProtection="1">
      <alignment horizontal="center" vertical="center" wrapText="1"/>
    </xf>
    <xf numFmtId="44" fontId="6" fillId="5" borderId="0" xfId="4" applyFont="1" applyFill="1" applyBorder="1" applyAlignment="1" applyProtection="1">
      <alignment wrapText="1"/>
    </xf>
    <xf numFmtId="44" fontId="6" fillId="0" borderId="0" xfId="4" applyFont="1" applyBorder="1" applyAlignment="1" applyProtection="1">
      <alignment wrapText="1"/>
    </xf>
    <xf numFmtId="0" fontId="18" fillId="3" borderId="0" xfId="0" applyFont="1" applyFill="1" applyBorder="1" applyAlignment="1" applyProtection="1">
      <alignment horizontal="center" wrapText="1"/>
    </xf>
    <xf numFmtId="49" fontId="19" fillId="4" borderId="1" xfId="1" applyNumberFormat="1" applyFont="1" applyFill="1" applyBorder="1" applyAlignment="1" applyProtection="1">
      <alignment horizontal="center" vertical="center" wrapText="1"/>
    </xf>
    <xf numFmtId="0" fontId="18" fillId="5" borderId="0" xfId="0" applyFont="1" applyFill="1" applyBorder="1" applyAlignment="1" applyProtection="1">
      <alignment horizontal="center" vertical="center" wrapText="1"/>
    </xf>
    <xf numFmtId="0" fontId="18" fillId="5" borderId="4" xfId="0" applyFont="1" applyFill="1" applyBorder="1" applyAlignment="1" applyProtection="1">
      <alignment horizontal="center" vertical="center" wrapText="1"/>
    </xf>
    <xf numFmtId="0" fontId="18" fillId="0" borderId="0" xfId="0" applyFont="1" applyBorder="1" applyAlignment="1" applyProtection="1">
      <alignment horizontal="center" wrapText="1"/>
    </xf>
    <xf numFmtId="49" fontId="3" fillId="0" borderId="1" xfId="0" applyNumberFormat="1" applyFont="1" applyBorder="1" applyAlignment="1" applyProtection="1">
      <alignment horizontal="left" vertical="center" wrapText="1"/>
    </xf>
    <xf numFmtId="0" fontId="6" fillId="0" borderId="1"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18" fillId="0" borderId="1" xfId="0" applyFont="1" applyBorder="1" applyAlignment="1" applyProtection="1">
      <alignment horizontal="center" vertical="center" wrapText="1"/>
    </xf>
    <xf numFmtId="44" fontId="6" fillId="0" borderId="1" xfId="4"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xf numFmtId="0" fontId="6" fillId="0" borderId="0" xfId="0" applyFont="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1" xfId="2" applyFont="1" applyBorder="1" applyAlignment="1" applyProtection="1">
      <alignment vertical="top" wrapText="1"/>
    </xf>
    <xf numFmtId="0" fontId="6" fillId="0" borderId="7" xfId="0" applyFont="1" applyBorder="1" applyAlignment="1" applyProtection="1">
      <alignment horizontal="left" vertical="center" wrapText="1"/>
    </xf>
    <xf numFmtId="0" fontId="6" fillId="0" borderId="7" xfId="0" applyFont="1" applyBorder="1" applyAlignment="1" applyProtection="1">
      <alignment horizontal="center" vertical="center" wrapText="1"/>
    </xf>
    <xf numFmtId="0" fontId="18" fillId="0" borderId="7" xfId="0" applyFont="1" applyBorder="1" applyAlignment="1" applyProtection="1">
      <alignment horizontal="center" vertical="center" wrapText="1"/>
    </xf>
    <xf numFmtId="49" fontId="3" fillId="0" borderId="1" xfId="0" applyNumberFormat="1" applyFont="1" applyBorder="1" applyAlignment="1" applyProtection="1">
      <alignment vertical="center" wrapText="1"/>
    </xf>
    <xf numFmtId="0" fontId="7" fillId="0" borderId="6" xfId="2" applyFont="1" applyBorder="1" applyAlignment="1" applyProtection="1">
      <alignment vertical="top" wrapText="1"/>
    </xf>
    <xf numFmtId="0" fontId="6" fillId="0" borderId="6" xfId="0" applyFont="1" applyBorder="1" applyAlignment="1" applyProtection="1">
      <alignment horizontal="center" vertical="center" wrapText="1"/>
    </xf>
    <xf numFmtId="0" fontId="18" fillId="0" borderId="6" xfId="0" applyFont="1" applyBorder="1" applyAlignment="1" applyProtection="1">
      <alignment horizontal="center" vertical="center" wrapText="1"/>
    </xf>
    <xf numFmtId="0" fontId="4" fillId="5" borderId="5" xfId="0" applyFont="1" applyFill="1" applyBorder="1" applyAlignment="1" applyProtection="1">
      <alignment horizontal="left" vertical="center" wrapText="1"/>
    </xf>
    <xf numFmtId="0" fontId="4" fillId="5" borderId="2" xfId="0" applyFont="1" applyFill="1" applyBorder="1" applyAlignment="1" applyProtection="1">
      <alignment horizontal="left" vertical="center" wrapText="1"/>
    </xf>
    <xf numFmtId="0" fontId="20" fillId="5" borderId="2" xfId="0" applyFont="1" applyFill="1" applyBorder="1" applyAlignment="1" applyProtection="1">
      <alignment horizontal="left" vertical="center" wrapText="1"/>
    </xf>
    <xf numFmtId="44" fontId="2" fillId="0" borderId="6" xfId="4" applyFont="1" applyBorder="1" applyAlignment="1" applyProtection="1">
      <alignment horizontal="left" vertical="center" wrapText="1"/>
    </xf>
    <xf numFmtId="165" fontId="13" fillId="0" borderId="0" xfId="0" applyNumberFormat="1" applyFont="1" applyAlignment="1" applyProtection="1">
      <alignment horizontal="left" vertical="center" wrapText="1"/>
    </xf>
    <xf numFmtId="0" fontId="3" fillId="0" borderId="0" xfId="0" applyFont="1" applyAlignment="1" applyProtection="1">
      <alignment horizontal="center" vertical="center" wrapText="1"/>
    </xf>
    <xf numFmtId="0" fontId="14" fillId="0" borderId="0" xfId="0" applyFont="1" applyAlignment="1" applyProtection="1">
      <alignment horizontal="center" vertical="center" wrapText="1"/>
    </xf>
    <xf numFmtId="0" fontId="2" fillId="0" borderId="0" xfId="0" applyFont="1" applyAlignment="1" applyProtection="1">
      <alignment horizontal="left" vertical="center" wrapText="1"/>
    </xf>
    <xf numFmtId="0" fontId="3" fillId="0" borderId="0" xfId="0" applyFont="1" applyAlignment="1" applyProtection="1">
      <alignment horizontal="left" vertical="center" wrapText="1"/>
    </xf>
    <xf numFmtId="0" fontId="4" fillId="2" borderId="0" xfId="0" applyFont="1" applyFill="1" applyAlignment="1" applyProtection="1">
      <alignment horizontal="left" vertical="center" wrapText="1"/>
    </xf>
    <xf numFmtId="0" fontId="20" fillId="2" borderId="0" xfId="0" applyFont="1" applyFill="1" applyAlignment="1" applyProtection="1">
      <alignment horizontal="left" vertical="center" wrapText="1"/>
    </xf>
    <xf numFmtId="44" fontId="4" fillId="2" borderId="0" xfId="4" applyFont="1" applyFill="1" applyAlignment="1" applyProtection="1">
      <alignment horizontal="left" vertical="center" wrapText="1"/>
    </xf>
    <xf numFmtId="166" fontId="15" fillId="0" borderId="0" xfId="0" applyNumberFormat="1" applyFont="1" applyAlignment="1" applyProtection="1">
      <alignment vertical="center"/>
    </xf>
    <xf numFmtId="44" fontId="15" fillId="0" borderId="0" xfId="4" applyFont="1" applyAlignment="1" applyProtection="1">
      <alignment vertical="center"/>
    </xf>
    <xf numFmtId="0" fontId="6" fillId="0" borderId="0" xfId="0" applyFont="1" applyAlignment="1" applyProtection="1">
      <alignment wrapText="1"/>
    </xf>
    <xf numFmtId="0" fontId="7" fillId="0" borderId="0" xfId="0" applyFont="1" applyAlignment="1" applyProtection="1">
      <alignment horizontal="center" wrapText="1"/>
    </xf>
    <xf numFmtId="0" fontId="16" fillId="0" borderId="0" xfId="0" applyFont="1" applyAlignment="1" applyProtection="1">
      <alignment horizontal="center" wrapText="1"/>
    </xf>
    <xf numFmtId="0" fontId="2" fillId="0" borderId="0" xfId="0" applyFont="1" applyAlignment="1" applyProtection="1">
      <alignment horizontal="left" wrapText="1"/>
    </xf>
    <xf numFmtId="0" fontId="6" fillId="0" borderId="0" xfId="0" applyFont="1" applyAlignment="1" applyProtection="1">
      <alignment horizontal="center" vertical="center" wrapText="1"/>
    </xf>
    <xf numFmtId="0" fontId="7" fillId="0" borderId="0" xfId="0" applyFont="1" applyAlignment="1" applyProtection="1">
      <alignment horizontal="center" vertical="center" wrapText="1"/>
    </xf>
    <xf numFmtId="0" fontId="6" fillId="0" borderId="0" xfId="0" applyFont="1" applyProtection="1"/>
    <xf numFmtId="0" fontId="6" fillId="0" borderId="0" xfId="0" applyFont="1" applyAlignment="1" applyProtection="1">
      <alignment horizontal="center" wrapText="1"/>
    </xf>
    <xf numFmtId="44" fontId="6" fillId="0" borderId="0" xfId="4" applyFont="1" applyAlignment="1" applyProtection="1">
      <alignment horizontal="right" wrapText="1"/>
    </xf>
    <xf numFmtId="166" fontId="17" fillId="9" borderId="0" xfId="0" applyNumberFormat="1" applyFont="1" applyFill="1" applyAlignment="1" applyProtection="1">
      <alignment horizontal="left" vertical="center"/>
    </xf>
    <xf numFmtId="0" fontId="6" fillId="0" borderId="0" xfId="0" applyFont="1" applyAlignment="1" applyProtection="1">
      <alignment vertical="center" wrapText="1"/>
    </xf>
    <xf numFmtId="0" fontId="18" fillId="0" borderId="0" xfId="0" applyFont="1" applyAlignment="1" applyProtection="1">
      <alignment horizontal="center" wrapText="1"/>
    </xf>
    <xf numFmtId="0" fontId="6" fillId="10" borderId="6" xfId="0" applyFont="1" applyFill="1" applyBorder="1" applyAlignment="1" applyProtection="1">
      <alignment horizontal="right" wrapText="1"/>
      <protection locked="0"/>
    </xf>
    <xf numFmtId="0" fontId="6" fillId="10" borderId="1" xfId="0" applyFont="1" applyFill="1" applyBorder="1" applyAlignment="1" applyProtection="1">
      <alignment horizontal="right" wrapText="1"/>
      <protection locked="0"/>
    </xf>
    <xf numFmtId="0" fontId="6" fillId="10" borderId="1" xfId="0" applyFont="1" applyFill="1" applyBorder="1" applyAlignment="1" applyProtection="1">
      <alignment horizontal="center" vertical="center" wrapText="1"/>
      <protection locked="0"/>
    </xf>
    <xf numFmtId="165" fontId="2" fillId="10" borderId="1" xfId="0" applyNumberFormat="1" applyFont="1" applyFill="1" applyBorder="1" applyAlignment="1" applyProtection="1">
      <alignment horizontal="left" vertical="center" wrapText="1"/>
      <protection locked="0"/>
    </xf>
    <xf numFmtId="0" fontId="6" fillId="10" borderId="7" xfId="0" applyFont="1" applyFill="1" applyBorder="1" applyAlignment="1" applyProtection="1">
      <alignment horizontal="center" vertical="center" wrapText="1"/>
      <protection locked="0"/>
    </xf>
    <xf numFmtId="165" fontId="2" fillId="10" borderId="7" xfId="0" applyNumberFormat="1" applyFont="1" applyFill="1" applyBorder="1" applyAlignment="1" applyProtection="1">
      <alignment horizontal="left" vertical="center" wrapText="1"/>
      <protection locked="0"/>
    </xf>
    <xf numFmtId="0" fontId="6" fillId="10" borderId="6" xfId="0" applyFont="1" applyFill="1" applyBorder="1" applyAlignment="1" applyProtection="1">
      <alignment wrapText="1"/>
      <protection locked="0"/>
    </xf>
    <xf numFmtId="0" fontId="6" fillId="10" borderId="6" xfId="0" applyFont="1" applyFill="1" applyBorder="1" applyAlignment="1" applyProtection="1">
      <alignment horizontal="center" vertical="center" wrapText="1"/>
      <protection locked="0"/>
    </xf>
    <xf numFmtId="0" fontId="7" fillId="10" borderId="6" xfId="0" applyFont="1" applyFill="1" applyBorder="1" applyAlignment="1" applyProtection="1">
      <alignment horizontal="center" vertical="center" wrapText="1"/>
      <protection locked="0"/>
    </xf>
    <xf numFmtId="0" fontId="6" fillId="10" borderId="1" xfId="0" applyFont="1" applyFill="1" applyBorder="1" applyAlignment="1" applyProtection="1">
      <alignment wrapText="1"/>
      <protection locked="0"/>
    </xf>
    <xf numFmtId="0" fontId="7" fillId="10" borderId="1" xfId="0" applyFont="1" applyFill="1" applyBorder="1" applyAlignment="1" applyProtection="1">
      <alignment horizontal="center" vertical="center" wrapText="1"/>
      <protection locked="0"/>
    </xf>
    <xf numFmtId="49" fontId="9" fillId="3" borderId="2" xfId="0" applyNumberFormat="1" applyFont="1" applyFill="1" applyBorder="1" applyAlignment="1" applyProtection="1">
      <alignment horizontal="left" wrapText="1"/>
    </xf>
    <xf numFmtId="49" fontId="15" fillId="0" borderId="0" xfId="0" applyNumberFormat="1" applyFont="1" applyAlignment="1" applyProtection="1">
      <alignment horizontal="left" vertical="center"/>
    </xf>
    <xf numFmtId="166" fontId="15" fillId="7" borderId="1" xfId="0" applyNumberFormat="1" applyFont="1" applyFill="1" applyBorder="1" applyAlignment="1" applyProtection="1">
      <alignment horizontal="center" vertical="center"/>
    </xf>
    <xf numFmtId="49" fontId="15" fillId="7" borderId="1" xfId="0" applyNumberFormat="1" applyFont="1" applyFill="1" applyBorder="1" applyAlignment="1" applyProtection="1">
      <alignment horizontal="left" vertical="center"/>
    </xf>
    <xf numFmtId="49" fontId="15" fillId="8" borderId="1" xfId="0" applyNumberFormat="1" applyFont="1" applyFill="1" applyBorder="1" applyAlignment="1" applyProtection="1">
      <alignment horizontal="center" vertical="center"/>
      <protection locked="0"/>
    </xf>
  </cellXfs>
  <cellStyles count="5">
    <cellStyle name="Erklärender Text" xfId="1" builtinId="53" customBuiltin="1"/>
    <cellStyle name="Prozent" xfId="3" builtinId="5"/>
    <cellStyle name="Standard" xfId="0" builtinId="0"/>
    <cellStyle name="Standard 2" xfId="2" xr:uid="{3032CA5B-3B28-415C-93C4-8B78EAE6C532}"/>
    <cellStyle name="Währung" xfId="4"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E7E6E6"/>
      <rgbColor rgb="FFDCE6F2"/>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76"/>
  <sheetViews>
    <sheetView tabSelected="1" zoomScale="110" zoomScaleNormal="110" zoomScaleSheetLayoutView="83" workbookViewId="0">
      <selection activeCell="E70" sqref="E70"/>
    </sheetView>
  </sheetViews>
  <sheetFormatPr baseColWidth="10" defaultColWidth="8.84375" defaultRowHeight="13" x14ac:dyDescent="0.3"/>
  <cols>
    <col min="1" max="1" width="3.4609375" style="6" bestFit="1" customWidth="1"/>
    <col min="2" max="2" width="38.07421875" style="3" customWidth="1"/>
    <col min="3" max="3" width="7.69140625" style="4" bestFit="1" customWidth="1"/>
    <col min="4" max="4" width="9.69140625" style="48" customWidth="1"/>
    <col min="5" max="5" width="12" style="5" bestFit="1" customWidth="1"/>
    <col min="6" max="6" width="12.53515625" style="43" bestFit="1" customWidth="1"/>
    <col min="7" max="7" width="15.07421875" style="5" customWidth="1"/>
    <col min="8" max="8" width="16" style="3" customWidth="1"/>
    <col min="9" max="9" width="15.69140625" style="2" customWidth="1"/>
    <col min="10" max="10" width="15.69140625" style="22" customWidth="1"/>
    <col min="11" max="11" width="38.3046875" style="22" customWidth="1"/>
    <col min="12" max="12" width="26.53515625" style="2" customWidth="1"/>
    <col min="13" max="16384" width="8.84375" style="23"/>
  </cols>
  <sheetData>
    <row r="1" spans="1:13" ht="18.75" customHeight="1" x14ac:dyDescent="0.45">
      <c r="A1" s="102" t="s">
        <v>19</v>
      </c>
      <c r="B1" s="102"/>
      <c r="C1" s="7"/>
      <c r="D1" s="44"/>
      <c r="E1" s="8"/>
      <c r="F1" s="40"/>
      <c r="G1" s="9"/>
      <c r="H1" s="9"/>
      <c r="I1" s="10"/>
      <c r="J1" s="20"/>
      <c r="K1" s="20"/>
      <c r="L1" s="10"/>
    </row>
    <row r="2" spans="1:13" s="1" customFormat="1" ht="275.5" customHeight="1" x14ac:dyDescent="0.35">
      <c r="A2" s="11" t="s">
        <v>2</v>
      </c>
      <c r="B2" s="12" t="s">
        <v>23</v>
      </c>
      <c r="C2" s="11" t="s">
        <v>20</v>
      </c>
      <c r="D2" s="45" t="s">
        <v>159</v>
      </c>
      <c r="E2" s="11" t="s">
        <v>0</v>
      </c>
      <c r="F2" s="41" t="s">
        <v>152</v>
      </c>
      <c r="G2" s="11" t="s">
        <v>25</v>
      </c>
      <c r="H2" s="11" t="s">
        <v>24</v>
      </c>
      <c r="I2" s="11" t="s">
        <v>21</v>
      </c>
      <c r="J2" s="11" t="s">
        <v>22</v>
      </c>
      <c r="K2" s="11" t="s">
        <v>26</v>
      </c>
      <c r="L2" s="11" t="s">
        <v>1</v>
      </c>
    </row>
    <row r="3" spans="1:13" s="24" customFormat="1" ht="39" x14ac:dyDescent="0.3">
      <c r="A3" s="13" t="s">
        <v>27</v>
      </c>
      <c r="B3" s="14" t="s">
        <v>28</v>
      </c>
      <c r="C3" s="16"/>
      <c r="D3" s="46"/>
      <c r="E3" s="17"/>
      <c r="F3" s="42"/>
      <c r="G3" s="18"/>
      <c r="H3" s="15"/>
      <c r="I3" s="19"/>
      <c r="J3" s="21"/>
      <c r="K3" s="21"/>
      <c r="L3" s="39"/>
    </row>
    <row r="4" spans="1:13" s="55" customFormat="1" ht="32.15" customHeight="1" x14ac:dyDescent="0.35">
      <c r="A4" s="49" t="s">
        <v>4</v>
      </c>
      <c r="B4" s="50" t="s">
        <v>29</v>
      </c>
      <c r="C4" s="51">
        <v>20</v>
      </c>
      <c r="D4" s="52" t="s">
        <v>3</v>
      </c>
      <c r="E4" s="27"/>
      <c r="F4" s="53">
        <f>C4*E4</f>
        <v>0</v>
      </c>
      <c r="G4" s="27"/>
      <c r="H4" s="93"/>
      <c r="I4" s="93"/>
      <c r="J4" s="93"/>
      <c r="K4" s="28"/>
      <c r="L4" s="94"/>
      <c r="M4" s="54"/>
    </row>
    <row r="5" spans="1:13" s="55" customFormat="1" ht="38.25" customHeight="1" x14ac:dyDescent="0.35">
      <c r="A5" s="49" t="s">
        <v>5</v>
      </c>
      <c r="B5" s="50" t="s">
        <v>30</v>
      </c>
      <c r="C5" s="51">
        <v>20</v>
      </c>
      <c r="D5" s="52" t="s">
        <v>3</v>
      </c>
      <c r="E5" s="27"/>
      <c r="F5" s="53">
        <f t="shared" ref="F5:F68" si="0">C5*E5</f>
        <v>0</v>
      </c>
      <c r="G5" s="27"/>
      <c r="H5" s="93"/>
      <c r="I5" s="93"/>
      <c r="J5" s="93"/>
      <c r="K5" s="28"/>
      <c r="L5" s="94"/>
      <c r="M5" s="54"/>
    </row>
    <row r="6" spans="1:13" s="55" customFormat="1" ht="38.25" customHeight="1" x14ac:dyDescent="0.35">
      <c r="A6" s="49" t="s">
        <v>6</v>
      </c>
      <c r="B6" s="50" t="s">
        <v>31</v>
      </c>
      <c r="C6" s="51">
        <v>10</v>
      </c>
      <c r="D6" s="52" t="s">
        <v>3</v>
      </c>
      <c r="E6" s="27"/>
      <c r="F6" s="53">
        <f t="shared" si="0"/>
        <v>0</v>
      </c>
      <c r="G6" s="27"/>
      <c r="H6" s="93"/>
      <c r="I6" s="93"/>
      <c r="J6" s="93"/>
      <c r="K6" s="28"/>
      <c r="L6" s="94"/>
      <c r="M6" s="54"/>
    </row>
    <row r="7" spans="1:13" s="55" customFormat="1" ht="38.25" customHeight="1" x14ac:dyDescent="0.35">
      <c r="A7" s="49" t="s">
        <v>7</v>
      </c>
      <c r="B7" s="50" t="s">
        <v>32</v>
      </c>
      <c r="C7" s="51">
        <v>10</v>
      </c>
      <c r="D7" s="52" t="s">
        <v>3</v>
      </c>
      <c r="E7" s="27"/>
      <c r="F7" s="53">
        <f t="shared" si="0"/>
        <v>0</v>
      </c>
      <c r="G7" s="27"/>
      <c r="H7" s="93"/>
      <c r="I7" s="93"/>
      <c r="J7" s="93"/>
      <c r="K7" s="28"/>
      <c r="L7" s="94"/>
      <c r="M7" s="54"/>
    </row>
    <row r="8" spans="1:13" s="55" customFormat="1" ht="38.25" customHeight="1" x14ac:dyDescent="0.35">
      <c r="A8" s="49" t="s">
        <v>8</v>
      </c>
      <c r="B8" s="50" t="s">
        <v>33</v>
      </c>
      <c r="C8" s="51">
        <v>20</v>
      </c>
      <c r="D8" s="52" t="s">
        <v>3</v>
      </c>
      <c r="E8" s="27"/>
      <c r="F8" s="53">
        <f t="shared" si="0"/>
        <v>0</v>
      </c>
      <c r="G8" s="27"/>
      <c r="H8" s="93"/>
      <c r="I8" s="93"/>
      <c r="J8" s="93"/>
      <c r="K8" s="28"/>
      <c r="L8" s="94"/>
      <c r="M8" s="54"/>
    </row>
    <row r="9" spans="1:13" s="55" customFormat="1" ht="38.25" customHeight="1" x14ac:dyDescent="0.35">
      <c r="A9" s="49" t="s">
        <v>9</v>
      </c>
      <c r="B9" s="50" t="s">
        <v>34</v>
      </c>
      <c r="C9" s="51">
        <v>20</v>
      </c>
      <c r="D9" s="52" t="s">
        <v>3</v>
      </c>
      <c r="E9" s="27"/>
      <c r="F9" s="53">
        <f t="shared" si="0"/>
        <v>0</v>
      </c>
      <c r="G9" s="27"/>
      <c r="H9" s="93"/>
      <c r="I9" s="93"/>
      <c r="J9" s="93"/>
      <c r="K9" s="28"/>
      <c r="L9" s="94"/>
      <c r="M9" s="54"/>
    </row>
    <row r="10" spans="1:13" s="55" customFormat="1" ht="38.25" customHeight="1" x14ac:dyDescent="0.35">
      <c r="A10" s="49" t="s">
        <v>10</v>
      </c>
      <c r="B10" s="50" t="s">
        <v>35</v>
      </c>
      <c r="C10" s="51">
        <v>10</v>
      </c>
      <c r="D10" s="52" t="s">
        <v>3</v>
      </c>
      <c r="E10" s="27"/>
      <c r="F10" s="53">
        <f t="shared" si="0"/>
        <v>0</v>
      </c>
      <c r="G10" s="27"/>
      <c r="H10" s="93"/>
      <c r="I10" s="93"/>
      <c r="J10" s="93"/>
      <c r="K10" s="28"/>
      <c r="L10" s="94"/>
      <c r="M10" s="54"/>
    </row>
    <row r="11" spans="1:13" s="55" customFormat="1" ht="38.15" customHeight="1" x14ac:dyDescent="0.35">
      <c r="A11" s="49" t="s">
        <v>11</v>
      </c>
      <c r="B11" s="50" t="s">
        <v>36</v>
      </c>
      <c r="C11" s="51">
        <v>10</v>
      </c>
      <c r="D11" s="52" t="s">
        <v>3</v>
      </c>
      <c r="E11" s="27"/>
      <c r="F11" s="53">
        <f t="shared" si="0"/>
        <v>0</v>
      </c>
      <c r="G11" s="27"/>
      <c r="H11" s="93"/>
      <c r="I11" s="93"/>
      <c r="J11" s="93"/>
      <c r="K11" s="28"/>
      <c r="L11" s="94"/>
      <c r="M11" s="54"/>
    </row>
    <row r="12" spans="1:13" s="55" customFormat="1" ht="69.75" customHeight="1" x14ac:dyDescent="0.35">
      <c r="A12" s="49" t="s">
        <v>12</v>
      </c>
      <c r="B12" s="50" t="s">
        <v>37</v>
      </c>
      <c r="C12" s="51">
        <v>10</v>
      </c>
      <c r="D12" s="52" t="s">
        <v>3</v>
      </c>
      <c r="E12" s="27"/>
      <c r="F12" s="53">
        <f t="shared" si="0"/>
        <v>0</v>
      </c>
      <c r="G12" s="27"/>
      <c r="H12" s="93"/>
      <c r="I12" s="93"/>
      <c r="J12" s="93"/>
      <c r="K12" s="28"/>
      <c r="L12" s="94"/>
      <c r="M12" s="54"/>
    </row>
    <row r="13" spans="1:13" s="55" customFormat="1" ht="95.25" customHeight="1" x14ac:dyDescent="0.35">
      <c r="A13" s="49" t="s">
        <v>13</v>
      </c>
      <c r="B13" s="50" t="s">
        <v>38</v>
      </c>
      <c r="C13" s="51">
        <v>20</v>
      </c>
      <c r="D13" s="52" t="s">
        <v>3</v>
      </c>
      <c r="E13" s="27"/>
      <c r="F13" s="53">
        <f t="shared" si="0"/>
        <v>0</v>
      </c>
      <c r="G13" s="27"/>
      <c r="H13" s="93"/>
      <c r="I13" s="93"/>
      <c r="J13" s="93"/>
      <c r="K13" s="28"/>
      <c r="L13" s="94"/>
      <c r="M13" s="54"/>
    </row>
    <row r="14" spans="1:13" s="55" customFormat="1" ht="89.25" customHeight="1" x14ac:dyDescent="0.35">
      <c r="A14" s="49" t="s">
        <v>14</v>
      </c>
      <c r="B14" s="50" t="s">
        <v>39</v>
      </c>
      <c r="C14" s="51">
        <v>20</v>
      </c>
      <c r="D14" s="52" t="s">
        <v>3</v>
      </c>
      <c r="E14" s="27"/>
      <c r="F14" s="53">
        <f t="shared" si="0"/>
        <v>0</v>
      </c>
      <c r="G14" s="27"/>
      <c r="H14" s="93"/>
      <c r="I14" s="93"/>
      <c r="J14" s="93"/>
      <c r="K14" s="28"/>
      <c r="L14" s="94"/>
      <c r="M14" s="54"/>
    </row>
    <row r="15" spans="1:13" s="55" customFormat="1" ht="89.25" customHeight="1" x14ac:dyDescent="0.35">
      <c r="A15" s="49" t="s">
        <v>15</v>
      </c>
      <c r="B15" s="50" t="s">
        <v>40</v>
      </c>
      <c r="C15" s="51">
        <v>5</v>
      </c>
      <c r="D15" s="52" t="s">
        <v>3</v>
      </c>
      <c r="E15" s="27"/>
      <c r="F15" s="53">
        <f t="shared" si="0"/>
        <v>0</v>
      </c>
      <c r="G15" s="27"/>
      <c r="H15" s="93"/>
      <c r="I15" s="93"/>
      <c r="J15" s="93"/>
      <c r="K15" s="28"/>
      <c r="L15" s="94"/>
      <c r="M15" s="54"/>
    </row>
    <row r="16" spans="1:13" s="55" customFormat="1" ht="32.25" customHeight="1" x14ac:dyDescent="0.35">
      <c r="A16" s="49" t="s">
        <v>16</v>
      </c>
      <c r="B16" s="50" t="s">
        <v>41</v>
      </c>
      <c r="C16" s="51">
        <v>10</v>
      </c>
      <c r="D16" s="52" t="s">
        <v>3</v>
      </c>
      <c r="E16" s="27"/>
      <c r="F16" s="53">
        <f t="shared" si="0"/>
        <v>0</v>
      </c>
      <c r="G16" s="27"/>
      <c r="H16" s="93"/>
      <c r="I16" s="93"/>
      <c r="J16" s="93"/>
      <c r="K16" s="28"/>
      <c r="L16" s="94"/>
      <c r="M16" s="54"/>
    </row>
    <row r="17" spans="1:13" s="55" customFormat="1" ht="30.75" customHeight="1" x14ac:dyDescent="0.35">
      <c r="A17" s="49" t="s">
        <v>42</v>
      </c>
      <c r="B17" s="50" t="s">
        <v>43</v>
      </c>
      <c r="C17" s="51">
        <v>5</v>
      </c>
      <c r="D17" s="52" t="s">
        <v>3</v>
      </c>
      <c r="E17" s="27"/>
      <c r="F17" s="53">
        <f t="shared" si="0"/>
        <v>0</v>
      </c>
      <c r="G17" s="27"/>
      <c r="H17" s="93"/>
      <c r="I17" s="93"/>
      <c r="J17" s="93"/>
      <c r="K17" s="28"/>
      <c r="L17" s="94"/>
      <c r="M17" s="54"/>
    </row>
    <row r="18" spans="1:13" s="55" customFormat="1" ht="117" customHeight="1" x14ac:dyDescent="0.35">
      <c r="A18" s="49" t="s">
        <v>44</v>
      </c>
      <c r="B18" s="50" t="s">
        <v>156</v>
      </c>
      <c r="C18" s="51">
        <v>1</v>
      </c>
      <c r="D18" s="52" t="s">
        <v>3</v>
      </c>
      <c r="E18" s="27"/>
      <c r="F18" s="53">
        <f t="shared" si="0"/>
        <v>0</v>
      </c>
      <c r="G18" s="27"/>
      <c r="H18" s="93"/>
      <c r="I18" s="93"/>
      <c r="J18" s="93"/>
      <c r="K18" s="28"/>
      <c r="L18" s="94"/>
      <c r="M18" s="54"/>
    </row>
    <row r="19" spans="1:13" s="55" customFormat="1" ht="31.5" customHeight="1" x14ac:dyDescent="0.35">
      <c r="A19" s="49" t="s">
        <v>45</v>
      </c>
      <c r="B19" s="50" t="s">
        <v>46</v>
      </c>
      <c r="C19" s="51">
        <v>10</v>
      </c>
      <c r="D19" s="52" t="s">
        <v>3</v>
      </c>
      <c r="E19" s="27"/>
      <c r="F19" s="53">
        <f t="shared" si="0"/>
        <v>0</v>
      </c>
      <c r="G19" s="27"/>
      <c r="H19" s="93"/>
      <c r="I19" s="93"/>
      <c r="J19" s="93"/>
      <c r="K19" s="28"/>
      <c r="L19" s="94"/>
      <c r="M19" s="54"/>
    </row>
    <row r="20" spans="1:13" s="55" customFormat="1" ht="32.25" customHeight="1" x14ac:dyDescent="0.35">
      <c r="A20" s="49" t="s">
        <v>47</v>
      </c>
      <c r="B20" s="50" t="s">
        <v>48</v>
      </c>
      <c r="C20" s="51">
        <v>5</v>
      </c>
      <c r="D20" s="52" t="s">
        <v>3</v>
      </c>
      <c r="E20" s="27"/>
      <c r="F20" s="53">
        <f t="shared" si="0"/>
        <v>0</v>
      </c>
      <c r="G20" s="27"/>
      <c r="H20" s="93"/>
      <c r="I20" s="93"/>
      <c r="J20" s="93"/>
      <c r="K20" s="28"/>
      <c r="L20" s="94"/>
      <c r="M20" s="54"/>
    </row>
    <row r="21" spans="1:13" s="55" customFormat="1" ht="51" customHeight="1" x14ac:dyDescent="0.35">
      <c r="A21" s="49" t="s">
        <v>49</v>
      </c>
      <c r="B21" s="50" t="s">
        <v>50</v>
      </c>
      <c r="C21" s="51">
        <v>2</v>
      </c>
      <c r="D21" s="52" t="s">
        <v>3</v>
      </c>
      <c r="E21" s="27"/>
      <c r="F21" s="53">
        <f t="shared" si="0"/>
        <v>0</v>
      </c>
      <c r="G21" s="27"/>
      <c r="H21" s="93"/>
      <c r="I21" s="93"/>
      <c r="J21" s="93"/>
      <c r="K21" s="28"/>
      <c r="L21" s="94"/>
      <c r="M21" s="54"/>
    </row>
    <row r="22" spans="1:13" s="55" customFormat="1" ht="51" customHeight="1" x14ac:dyDescent="0.35">
      <c r="A22" s="49" t="s">
        <v>51</v>
      </c>
      <c r="B22" s="50" t="s">
        <v>52</v>
      </c>
      <c r="C22" s="51">
        <v>10</v>
      </c>
      <c r="D22" s="52" t="s">
        <v>153</v>
      </c>
      <c r="E22" s="27"/>
      <c r="F22" s="53">
        <f t="shared" si="0"/>
        <v>0</v>
      </c>
      <c r="G22" s="27"/>
      <c r="H22" s="93"/>
      <c r="I22" s="93"/>
      <c r="J22" s="93"/>
      <c r="K22" s="28"/>
      <c r="L22" s="94"/>
      <c r="M22" s="54"/>
    </row>
    <row r="23" spans="1:13" s="55" customFormat="1" ht="42.75" customHeight="1" x14ac:dyDescent="0.35">
      <c r="A23" s="49" t="s">
        <v>53</v>
      </c>
      <c r="B23" s="50" t="s">
        <v>54</v>
      </c>
      <c r="C23" s="51">
        <v>10</v>
      </c>
      <c r="D23" s="52" t="s">
        <v>153</v>
      </c>
      <c r="E23" s="27"/>
      <c r="F23" s="53">
        <f>C23*E23</f>
        <v>0</v>
      </c>
      <c r="G23" s="27"/>
      <c r="H23" s="93"/>
      <c r="I23" s="93"/>
      <c r="J23" s="93"/>
      <c r="K23" s="28"/>
      <c r="L23" s="94"/>
      <c r="M23" s="54"/>
    </row>
    <row r="24" spans="1:13" s="55" customFormat="1" ht="38.25" customHeight="1" x14ac:dyDescent="0.35">
      <c r="A24" s="49" t="s">
        <v>55</v>
      </c>
      <c r="B24" s="50" t="s">
        <v>56</v>
      </c>
      <c r="C24" s="51">
        <v>5</v>
      </c>
      <c r="D24" s="52" t="s">
        <v>153</v>
      </c>
      <c r="E24" s="27"/>
      <c r="F24" s="53">
        <f t="shared" si="0"/>
        <v>0</v>
      </c>
      <c r="G24" s="27"/>
      <c r="H24" s="93"/>
      <c r="I24" s="93"/>
      <c r="J24" s="93"/>
      <c r="K24" s="28"/>
      <c r="L24" s="94"/>
      <c r="M24" s="54"/>
    </row>
    <row r="25" spans="1:13" s="55" customFormat="1" ht="89.25" customHeight="1" x14ac:dyDescent="0.35">
      <c r="A25" s="49" t="s">
        <v>57</v>
      </c>
      <c r="B25" s="56" t="s">
        <v>58</v>
      </c>
      <c r="C25" s="51">
        <v>10</v>
      </c>
      <c r="D25" s="52" t="s">
        <v>3</v>
      </c>
      <c r="E25" s="27"/>
      <c r="F25" s="53">
        <f t="shared" si="0"/>
        <v>0</v>
      </c>
      <c r="G25" s="27"/>
      <c r="H25" s="93"/>
      <c r="I25" s="93"/>
      <c r="J25" s="93"/>
      <c r="K25" s="28"/>
      <c r="L25" s="94"/>
      <c r="M25" s="54"/>
    </row>
    <row r="26" spans="1:13" s="55" customFormat="1" ht="89.25" customHeight="1" x14ac:dyDescent="0.35">
      <c r="A26" s="49" t="s">
        <v>59</v>
      </c>
      <c r="B26" s="56" t="s">
        <v>60</v>
      </c>
      <c r="C26" s="51">
        <v>10</v>
      </c>
      <c r="D26" s="52" t="s">
        <v>3</v>
      </c>
      <c r="E26" s="27"/>
      <c r="F26" s="53">
        <f t="shared" si="0"/>
        <v>0</v>
      </c>
      <c r="G26" s="27"/>
      <c r="H26" s="93"/>
      <c r="I26" s="93"/>
      <c r="J26" s="93"/>
      <c r="K26" s="28"/>
      <c r="L26" s="94"/>
      <c r="M26" s="54"/>
    </row>
    <row r="27" spans="1:13" s="55" customFormat="1" ht="89.25" customHeight="1" x14ac:dyDescent="0.35">
      <c r="A27" s="49" t="s">
        <v>61</v>
      </c>
      <c r="B27" s="56" t="s">
        <v>62</v>
      </c>
      <c r="C27" s="51">
        <v>5</v>
      </c>
      <c r="D27" s="52" t="s">
        <v>3</v>
      </c>
      <c r="E27" s="27"/>
      <c r="F27" s="53">
        <f t="shared" si="0"/>
        <v>0</v>
      </c>
      <c r="G27" s="27"/>
      <c r="H27" s="93"/>
      <c r="I27" s="93"/>
      <c r="J27" s="93"/>
      <c r="K27" s="28"/>
      <c r="L27" s="94"/>
      <c r="M27" s="54"/>
    </row>
    <row r="28" spans="1:13" s="55" customFormat="1" ht="89.25" customHeight="1" x14ac:dyDescent="0.35">
      <c r="A28" s="49" t="s">
        <v>63</v>
      </c>
      <c r="B28" s="56" t="s">
        <v>64</v>
      </c>
      <c r="C28" s="51">
        <v>5</v>
      </c>
      <c r="D28" s="52" t="s">
        <v>3</v>
      </c>
      <c r="E28" s="27"/>
      <c r="F28" s="53">
        <f t="shared" si="0"/>
        <v>0</v>
      </c>
      <c r="G28" s="27"/>
      <c r="H28" s="93"/>
      <c r="I28" s="93"/>
      <c r="J28" s="93"/>
      <c r="K28" s="28"/>
      <c r="L28" s="94"/>
      <c r="M28" s="54"/>
    </row>
    <row r="29" spans="1:13" s="55" customFormat="1" ht="32.25" customHeight="1" x14ac:dyDescent="0.35">
      <c r="A29" s="49" t="s">
        <v>65</v>
      </c>
      <c r="B29" s="50" t="s">
        <v>66</v>
      </c>
      <c r="C29" s="51">
        <v>10</v>
      </c>
      <c r="D29" s="52" t="s">
        <v>3</v>
      </c>
      <c r="E29" s="27"/>
      <c r="F29" s="53">
        <f t="shared" si="0"/>
        <v>0</v>
      </c>
      <c r="G29" s="27"/>
      <c r="H29" s="93"/>
      <c r="I29" s="93"/>
      <c r="J29" s="93"/>
      <c r="K29" s="28"/>
      <c r="L29" s="94"/>
      <c r="M29" s="54"/>
    </row>
    <row r="30" spans="1:13" s="55" customFormat="1" ht="29.25" customHeight="1" x14ac:dyDescent="0.35">
      <c r="A30" s="49" t="s">
        <v>67</v>
      </c>
      <c r="B30" s="50" t="s">
        <v>68</v>
      </c>
      <c r="C30" s="51">
        <v>10</v>
      </c>
      <c r="D30" s="52" t="s">
        <v>3</v>
      </c>
      <c r="E30" s="27"/>
      <c r="F30" s="53">
        <f t="shared" si="0"/>
        <v>0</v>
      </c>
      <c r="G30" s="27"/>
      <c r="H30" s="93"/>
      <c r="I30" s="93"/>
      <c r="J30" s="93"/>
      <c r="K30" s="28"/>
      <c r="L30" s="94"/>
      <c r="M30" s="54"/>
    </row>
    <row r="31" spans="1:13" s="55" customFormat="1" ht="30" customHeight="1" x14ac:dyDescent="0.35">
      <c r="A31" s="49" t="s">
        <v>69</v>
      </c>
      <c r="B31" s="50" t="s">
        <v>70</v>
      </c>
      <c r="C31" s="51">
        <v>10</v>
      </c>
      <c r="D31" s="52" t="s">
        <v>3</v>
      </c>
      <c r="E31" s="27"/>
      <c r="F31" s="53">
        <f t="shared" si="0"/>
        <v>0</v>
      </c>
      <c r="G31" s="27"/>
      <c r="H31" s="93"/>
      <c r="I31" s="93"/>
      <c r="J31" s="93"/>
      <c r="K31" s="28"/>
      <c r="L31" s="94"/>
      <c r="M31" s="54"/>
    </row>
    <row r="32" spans="1:13" s="55" customFormat="1" ht="33" customHeight="1" x14ac:dyDescent="0.35">
      <c r="A32" s="49" t="s">
        <v>71</v>
      </c>
      <c r="B32" s="50" t="s">
        <v>72</v>
      </c>
      <c r="C32" s="51">
        <v>10</v>
      </c>
      <c r="D32" s="52" t="s">
        <v>3</v>
      </c>
      <c r="E32" s="27"/>
      <c r="F32" s="53">
        <f t="shared" si="0"/>
        <v>0</v>
      </c>
      <c r="G32" s="27"/>
      <c r="H32" s="93"/>
      <c r="I32" s="93"/>
      <c r="J32" s="93"/>
      <c r="K32" s="28"/>
      <c r="L32" s="94"/>
      <c r="M32" s="54"/>
    </row>
    <row r="33" spans="1:13" s="55" customFormat="1" ht="29.25" customHeight="1" x14ac:dyDescent="0.35">
      <c r="A33" s="49" t="s">
        <v>73</v>
      </c>
      <c r="B33" s="50" t="s">
        <v>74</v>
      </c>
      <c r="C33" s="51">
        <v>10</v>
      </c>
      <c r="D33" s="52" t="s">
        <v>3</v>
      </c>
      <c r="E33" s="27"/>
      <c r="F33" s="53">
        <f t="shared" si="0"/>
        <v>0</v>
      </c>
      <c r="G33" s="27"/>
      <c r="H33" s="93"/>
      <c r="I33" s="93"/>
      <c r="J33" s="93"/>
      <c r="K33" s="28"/>
      <c r="L33" s="94"/>
      <c r="M33" s="54"/>
    </row>
    <row r="34" spans="1:13" s="55" customFormat="1" ht="36" customHeight="1" x14ac:dyDescent="0.35">
      <c r="A34" s="49" t="s">
        <v>75</v>
      </c>
      <c r="B34" s="50" t="s">
        <v>76</v>
      </c>
      <c r="C34" s="51">
        <v>10</v>
      </c>
      <c r="D34" s="52" t="s">
        <v>3</v>
      </c>
      <c r="E34" s="27"/>
      <c r="F34" s="53">
        <f t="shared" si="0"/>
        <v>0</v>
      </c>
      <c r="G34" s="27"/>
      <c r="H34" s="93"/>
      <c r="I34" s="93"/>
      <c r="J34" s="93"/>
      <c r="K34" s="28"/>
      <c r="L34" s="94"/>
      <c r="M34" s="54"/>
    </row>
    <row r="35" spans="1:13" s="55" customFormat="1" ht="31.5" customHeight="1" x14ac:dyDescent="0.35">
      <c r="A35" s="49" t="s">
        <v>77</v>
      </c>
      <c r="B35" s="50" t="s">
        <v>78</v>
      </c>
      <c r="C35" s="51">
        <v>10</v>
      </c>
      <c r="D35" s="52" t="s">
        <v>3</v>
      </c>
      <c r="E35" s="27"/>
      <c r="F35" s="53">
        <f t="shared" si="0"/>
        <v>0</v>
      </c>
      <c r="G35" s="27"/>
      <c r="H35" s="93"/>
      <c r="I35" s="93"/>
      <c r="J35" s="93"/>
      <c r="K35" s="28"/>
      <c r="L35" s="94"/>
      <c r="M35" s="54"/>
    </row>
    <row r="36" spans="1:13" s="55" customFormat="1" ht="32.25" customHeight="1" x14ac:dyDescent="0.35">
      <c r="A36" s="49" t="s">
        <v>79</v>
      </c>
      <c r="B36" s="50" t="s">
        <v>80</v>
      </c>
      <c r="C36" s="51">
        <v>10</v>
      </c>
      <c r="D36" s="52" t="s">
        <v>3</v>
      </c>
      <c r="E36" s="27"/>
      <c r="F36" s="53">
        <f t="shared" si="0"/>
        <v>0</v>
      </c>
      <c r="G36" s="27"/>
      <c r="H36" s="93"/>
      <c r="I36" s="93"/>
      <c r="J36" s="93"/>
      <c r="K36" s="28"/>
      <c r="L36" s="94"/>
      <c r="M36" s="54"/>
    </row>
    <row r="37" spans="1:13" s="55" customFormat="1" ht="29.25" customHeight="1" x14ac:dyDescent="0.35">
      <c r="A37" s="49" t="s">
        <v>81</v>
      </c>
      <c r="B37" s="50" t="s">
        <v>82</v>
      </c>
      <c r="C37" s="51">
        <v>10</v>
      </c>
      <c r="D37" s="52" t="s">
        <v>3</v>
      </c>
      <c r="E37" s="27"/>
      <c r="F37" s="53">
        <f t="shared" si="0"/>
        <v>0</v>
      </c>
      <c r="G37" s="27"/>
      <c r="H37" s="93"/>
      <c r="I37" s="93"/>
      <c r="J37" s="93"/>
      <c r="K37" s="28"/>
      <c r="L37" s="94"/>
      <c r="M37" s="54"/>
    </row>
    <row r="38" spans="1:13" s="55" customFormat="1" ht="29.25" customHeight="1" x14ac:dyDescent="0.35">
      <c r="A38" s="49" t="s">
        <v>83</v>
      </c>
      <c r="B38" s="50" t="s">
        <v>84</v>
      </c>
      <c r="C38" s="51">
        <v>10</v>
      </c>
      <c r="D38" s="52" t="s">
        <v>3</v>
      </c>
      <c r="E38" s="27"/>
      <c r="F38" s="53">
        <f t="shared" si="0"/>
        <v>0</v>
      </c>
      <c r="G38" s="27"/>
      <c r="H38" s="93"/>
      <c r="I38" s="93"/>
      <c r="J38" s="93"/>
      <c r="K38" s="28"/>
      <c r="L38" s="94"/>
      <c r="M38" s="54"/>
    </row>
    <row r="39" spans="1:13" s="55" customFormat="1" ht="29.25" customHeight="1" x14ac:dyDescent="0.35">
      <c r="A39" s="49" t="s">
        <v>85</v>
      </c>
      <c r="B39" s="50" t="s">
        <v>86</v>
      </c>
      <c r="C39" s="51">
        <v>10</v>
      </c>
      <c r="D39" s="52" t="s">
        <v>3</v>
      </c>
      <c r="E39" s="27"/>
      <c r="F39" s="53">
        <f t="shared" si="0"/>
        <v>0</v>
      </c>
      <c r="G39" s="27"/>
      <c r="H39" s="93"/>
      <c r="I39" s="93"/>
      <c r="J39" s="93"/>
      <c r="K39" s="28"/>
      <c r="L39" s="94"/>
      <c r="M39" s="54"/>
    </row>
    <row r="40" spans="1:13" s="55" customFormat="1" ht="45.75" customHeight="1" x14ac:dyDescent="0.35">
      <c r="A40" s="49" t="s">
        <v>87</v>
      </c>
      <c r="B40" s="56" t="s">
        <v>155</v>
      </c>
      <c r="C40" s="51">
        <v>10</v>
      </c>
      <c r="D40" s="52" t="s">
        <v>157</v>
      </c>
      <c r="E40" s="27"/>
      <c r="F40" s="53">
        <f t="shared" si="0"/>
        <v>0</v>
      </c>
      <c r="G40" s="27"/>
      <c r="H40" s="93"/>
      <c r="I40" s="93"/>
      <c r="J40" s="93"/>
      <c r="K40" s="28"/>
      <c r="L40" s="94"/>
      <c r="M40" s="54"/>
    </row>
    <row r="41" spans="1:13" s="55" customFormat="1" ht="45.75" customHeight="1" x14ac:dyDescent="0.35">
      <c r="A41" s="49" t="s">
        <v>88</v>
      </c>
      <c r="B41" s="50" t="s">
        <v>154</v>
      </c>
      <c r="C41" s="51">
        <v>10</v>
      </c>
      <c r="D41" s="52" t="s">
        <v>157</v>
      </c>
      <c r="E41" s="27"/>
      <c r="F41" s="53">
        <f t="shared" si="0"/>
        <v>0</v>
      </c>
      <c r="G41" s="27"/>
      <c r="H41" s="93"/>
      <c r="I41" s="93"/>
      <c r="J41" s="93"/>
      <c r="K41" s="28"/>
      <c r="L41" s="94"/>
      <c r="M41" s="54"/>
    </row>
    <row r="42" spans="1:13" s="55" customFormat="1" ht="38.25" customHeight="1" x14ac:dyDescent="0.35">
      <c r="A42" s="49" t="s">
        <v>89</v>
      </c>
      <c r="B42" s="57" t="s">
        <v>90</v>
      </c>
      <c r="C42" s="51">
        <v>25</v>
      </c>
      <c r="D42" s="52" t="s">
        <v>3</v>
      </c>
      <c r="E42" s="27"/>
      <c r="F42" s="53">
        <f t="shared" si="0"/>
        <v>0</v>
      </c>
      <c r="G42" s="27"/>
      <c r="H42" s="93"/>
      <c r="I42" s="93"/>
      <c r="J42" s="93"/>
      <c r="K42" s="28"/>
      <c r="L42" s="94"/>
      <c r="M42" s="54"/>
    </row>
    <row r="43" spans="1:13" s="55" customFormat="1" ht="38.25" customHeight="1" x14ac:dyDescent="0.35">
      <c r="A43" s="49" t="s">
        <v>91</v>
      </c>
      <c r="B43" s="57" t="s">
        <v>92</v>
      </c>
      <c r="C43" s="51">
        <v>5</v>
      </c>
      <c r="D43" s="52" t="s">
        <v>3</v>
      </c>
      <c r="E43" s="27"/>
      <c r="F43" s="53">
        <f t="shared" si="0"/>
        <v>0</v>
      </c>
      <c r="G43" s="27"/>
      <c r="H43" s="93"/>
      <c r="I43" s="93"/>
      <c r="J43" s="93"/>
      <c r="K43" s="28"/>
      <c r="L43" s="94"/>
      <c r="M43" s="54"/>
    </row>
    <row r="44" spans="1:13" s="55" customFormat="1" ht="38.25" customHeight="1" x14ac:dyDescent="0.35">
      <c r="A44" s="49" t="s">
        <v>93</v>
      </c>
      <c r="B44" s="57" t="s">
        <v>94</v>
      </c>
      <c r="C44" s="51">
        <v>30</v>
      </c>
      <c r="D44" s="52" t="s">
        <v>3</v>
      </c>
      <c r="E44" s="27"/>
      <c r="F44" s="53">
        <f t="shared" si="0"/>
        <v>0</v>
      </c>
      <c r="G44" s="27"/>
      <c r="H44" s="93"/>
      <c r="I44" s="93"/>
      <c r="J44" s="93"/>
      <c r="K44" s="28"/>
      <c r="L44" s="94"/>
      <c r="M44" s="54"/>
    </row>
    <row r="45" spans="1:13" s="55" customFormat="1" ht="38.25" customHeight="1" x14ac:dyDescent="0.35">
      <c r="A45" s="49" t="s">
        <v>95</v>
      </c>
      <c r="B45" s="57" t="s">
        <v>96</v>
      </c>
      <c r="C45" s="51">
        <v>5</v>
      </c>
      <c r="D45" s="52" t="s">
        <v>3</v>
      </c>
      <c r="E45" s="27"/>
      <c r="F45" s="53">
        <f t="shared" si="0"/>
        <v>0</v>
      </c>
      <c r="G45" s="27"/>
      <c r="H45" s="93"/>
      <c r="I45" s="93"/>
      <c r="J45" s="93"/>
      <c r="K45" s="28"/>
      <c r="L45" s="94"/>
      <c r="M45" s="54"/>
    </row>
    <row r="46" spans="1:13" s="55" customFormat="1" ht="38.25" customHeight="1" x14ac:dyDescent="0.35">
      <c r="A46" s="49" t="s">
        <v>97</v>
      </c>
      <c r="B46" s="57" t="s">
        <v>98</v>
      </c>
      <c r="C46" s="51">
        <v>5</v>
      </c>
      <c r="D46" s="52" t="s">
        <v>3</v>
      </c>
      <c r="E46" s="27"/>
      <c r="F46" s="53">
        <f t="shared" si="0"/>
        <v>0</v>
      </c>
      <c r="G46" s="27"/>
      <c r="H46" s="93"/>
      <c r="I46" s="93"/>
      <c r="J46" s="93"/>
      <c r="K46" s="28"/>
      <c r="L46" s="94"/>
      <c r="M46" s="54"/>
    </row>
    <row r="47" spans="1:13" s="55" customFormat="1" ht="38.25" customHeight="1" x14ac:dyDescent="0.35">
      <c r="A47" s="49" t="s">
        <v>99</v>
      </c>
      <c r="B47" s="57" t="s">
        <v>100</v>
      </c>
      <c r="C47" s="51">
        <v>5</v>
      </c>
      <c r="D47" s="52" t="s">
        <v>3</v>
      </c>
      <c r="E47" s="27"/>
      <c r="F47" s="53">
        <f t="shared" si="0"/>
        <v>0</v>
      </c>
      <c r="G47" s="27"/>
      <c r="H47" s="93"/>
      <c r="I47" s="93"/>
      <c r="J47" s="93"/>
      <c r="K47" s="28"/>
      <c r="L47" s="94"/>
      <c r="M47" s="54"/>
    </row>
    <row r="48" spans="1:13" s="55" customFormat="1" ht="38.25" customHeight="1" x14ac:dyDescent="0.35">
      <c r="A48" s="49" t="s">
        <v>101</v>
      </c>
      <c r="B48" s="57" t="s">
        <v>102</v>
      </c>
      <c r="C48" s="51">
        <v>2</v>
      </c>
      <c r="D48" s="52" t="s">
        <v>3</v>
      </c>
      <c r="E48" s="27"/>
      <c r="F48" s="53">
        <f t="shared" si="0"/>
        <v>0</v>
      </c>
      <c r="G48" s="27"/>
      <c r="H48" s="93"/>
      <c r="I48" s="93"/>
      <c r="J48" s="93"/>
      <c r="K48" s="28"/>
      <c r="L48" s="94"/>
      <c r="M48" s="54"/>
    </row>
    <row r="49" spans="1:13" s="55" customFormat="1" ht="38.25" customHeight="1" x14ac:dyDescent="0.35">
      <c r="A49" s="49" t="s">
        <v>103</v>
      </c>
      <c r="B49" s="50" t="s">
        <v>104</v>
      </c>
      <c r="C49" s="51">
        <v>2</v>
      </c>
      <c r="D49" s="52" t="s">
        <v>3</v>
      </c>
      <c r="E49" s="27"/>
      <c r="F49" s="53">
        <f t="shared" si="0"/>
        <v>0</v>
      </c>
      <c r="G49" s="27"/>
      <c r="H49" s="93"/>
      <c r="I49" s="93"/>
      <c r="J49" s="93"/>
      <c r="K49" s="28"/>
      <c r="L49" s="94"/>
      <c r="M49" s="54"/>
    </row>
    <row r="50" spans="1:13" s="55" customFormat="1" ht="38.25" customHeight="1" x14ac:dyDescent="0.35">
      <c r="A50" s="49" t="s">
        <v>105</v>
      </c>
      <c r="B50" s="57" t="s">
        <v>106</v>
      </c>
      <c r="C50" s="51">
        <v>6</v>
      </c>
      <c r="D50" s="52" t="s">
        <v>3</v>
      </c>
      <c r="E50" s="27"/>
      <c r="F50" s="53">
        <f t="shared" si="0"/>
        <v>0</v>
      </c>
      <c r="G50" s="27"/>
      <c r="H50" s="93"/>
      <c r="I50" s="93"/>
      <c r="J50" s="93"/>
      <c r="K50" s="28"/>
      <c r="L50" s="94"/>
      <c r="M50" s="54"/>
    </row>
    <row r="51" spans="1:13" s="55" customFormat="1" ht="38.25" customHeight="1" x14ac:dyDescent="0.35">
      <c r="A51" s="49" t="s">
        <v>107</v>
      </c>
      <c r="B51" s="57" t="s">
        <v>108</v>
      </c>
      <c r="C51" s="51">
        <v>6</v>
      </c>
      <c r="D51" s="52" t="s">
        <v>3</v>
      </c>
      <c r="E51" s="27"/>
      <c r="F51" s="53">
        <f t="shared" si="0"/>
        <v>0</v>
      </c>
      <c r="G51" s="27"/>
      <c r="H51" s="93"/>
      <c r="I51" s="93"/>
      <c r="J51" s="93"/>
      <c r="K51" s="28"/>
      <c r="L51" s="94"/>
      <c r="M51" s="54"/>
    </row>
    <row r="52" spans="1:13" s="55" customFormat="1" ht="38.25" customHeight="1" x14ac:dyDescent="0.35">
      <c r="A52" s="49" t="s">
        <v>109</v>
      </c>
      <c r="B52" s="57" t="s">
        <v>110</v>
      </c>
      <c r="C52" s="51">
        <v>1</v>
      </c>
      <c r="D52" s="52" t="s">
        <v>3</v>
      </c>
      <c r="E52" s="27"/>
      <c r="F52" s="53">
        <f t="shared" si="0"/>
        <v>0</v>
      </c>
      <c r="G52" s="27"/>
      <c r="H52" s="93"/>
      <c r="I52" s="93"/>
      <c r="J52" s="93"/>
      <c r="K52" s="28"/>
      <c r="L52" s="94"/>
      <c r="M52" s="54"/>
    </row>
    <row r="53" spans="1:13" s="55" customFormat="1" ht="38.25" customHeight="1" x14ac:dyDescent="0.35">
      <c r="A53" s="49" t="s">
        <v>111</v>
      </c>
      <c r="B53" s="57" t="s">
        <v>112</v>
      </c>
      <c r="C53" s="51">
        <v>6</v>
      </c>
      <c r="D53" s="52" t="s">
        <v>3</v>
      </c>
      <c r="E53" s="27"/>
      <c r="F53" s="53">
        <f t="shared" si="0"/>
        <v>0</v>
      </c>
      <c r="G53" s="27"/>
      <c r="H53" s="93"/>
      <c r="I53" s="93"/>
      <c r="J53" s="93"/>
      <c r="K53" s="28"/>
      <c r="L53" s="94"/>
      <c r="M53" s="54"/>
    </row>
    <row r="54" spans="1:13" s="55" customFormat="1" ht="38.25" customHeight="1" x14ac:dyDescent="0.35">
      <c r="A54" s="49" t="s">
        <v>113</v>
      </c>
      <c r="B54" s="57" t="s">
        <v>114</v>
      </c>
      <c r="C54" s="51">
        <v>2</v>
      </c>
      <c r="D54" s="52" t="s">
        <v>3</v>
      </c>
      <c r="E54" s="27"/>
      <c r="F54" s="53">
        <f t="shared" si="0"/>
        <v>0</v>
      </c>
      <c r="G54" s="27"/>
      <c r="H54" s="93"/>
      <c r="I54" s="93"/>
      <c r="J54" s="93"/>
      <c r="K54" s="28"/>
      <c r="L54" s="94"/>
      <c r="M54" s="54"/>
    </row>
    <row r="55" spans="1:13" s="55" customFormat="1" ht="38.25" customHeight="1" x14ac:dyDescent="0.35">
      <c r="A55" s="49" t="s">
        <v>115</v>
      </c>
      <c r="B55" s="57" t="s">
        <v>116</v>
      </c>
      <c r="C55" s="51">
        <v>2</v>
      </c>
      <c r="D55" s="52" t="s">
        <v>3</v>
      </c>
      <c r="E55" s="27"/>
      <c r="F55" s="53">
        <f t="shared" si="0"/>
        <v>0</v>
      </c>
      <c r="G55" s="27"/>
      <c r="H55" s="93"/>
      <c r="I55" s="93"/>
      <c r="J55" s="93"/>
      <c r="K55" s="28"/>
      <c r="L55" s="94"/>
      <c r="M55" s="54"/>
    </row>
    <row r="56" spans="1:13" s="55" customFormat="1" ht="38.25" customHeight="1" x14ac:dyDescent="0.35">
      <c r="A56" s="49" t="s">
        <v>117</v>
      </c>
      <c r="B56" s="50" t="s">
        <v>118</v>
      </c>
      <c r="C56" s="51">
        <v>2</v>
      </c>
      <c r="D56" s="52" t="s">
        <v>3</v>
      </c>
      <c r="E56" s="27"/>
      <c r="F56" s="53">
        <f t="shared" si="0"/>
        <v>0</v>
      </c>
      <c r="G56" s="27"/>
      <c r="H56" s="93"/>
      <c r="I56" s="93"/>
      <c r="J56" s="93"/>
      <c r="K56" s="28"/>
      <c r="L56" s="94"/>
      <c r="M56" s="54"/>
    </row>
    <row r="57" spans="1:13" s="55" customFormat="1" ht="38.25" customHeight="1" x14ac:dyDescent="0.35">
      <c r="A57" s="49" t="s">
        <v>119</v>
      </c>
      <c r="B57" s="57" t="s">
        <v>120</v>
      </c>
      <c r="C57" s="51">
        <v>10</v>
      </c>
      <c r="D57" s="52" t="s">
        <v>3</v>
      </c>
      <c r="E57" s="27"/>
      <c r="F57" s="53">
        <f t="shared" si="0"/>
        <v>0</v>
      </c>
      <c r="G57" s="27"/>
      <c r="H57" s="93"/>
      <c r="I57" s="93"/>
      <c r="J57" s="93"/>
      <c r="K57" s="28"/>
      <c r="L57" s="94"/>
      <c r="M57" s="54"/>
    </row>
    <row r="58" spans="1:13" s="55" customFormat="1" ht="38.25" customHeight="1" x14ac:dyDescent="0.35">
      <c r="A58" s="49" t="s">
        <v>121</v>
      </c>
      <c r="B58" s="57" t="s">
        <v>122</v>
      </c>
      <c r="C58" s="51">
        <v>10</v>
      </c>
      <c r="D58" s="52" t="s">
        <v>3</v>
      </c>
      <c r="E58" s="27"/>
      <c r="F58" s="53">
        <f t="shared" si="0"/>
        <v>0</v>
      </c>
      <c r="G58" s="27"/>
      <c r="H58" s="93"/>
      <c r="I58" s="93"/>
      <c r="J58" s="93"/>
      <c r="K58" s="28"/>
      <c r="L58" s="94"/>
      <c r="M58" s="54"/>
    </row>
    <row r="59" spans="1:13" s="55" customFormat="1" ht="38.25" customHeight="1" x14ac:dyDescent="0.35">
      <c r="A59" s="49" t="s">
        <v>123</v>
      </c>
      <c r="B59" s="57" t="s">
        <v>124</v>
      </c>
      <c r="C59" s="51">
        <v>10</v>
      </c>
      <c r="D59" s="52" t="s">
        <v>3</v>
      </c>
      <c r="E59" s="27"/>
      <c r="F59" s="53">
        <f t="shared" si="0"/>
        <v>0</v>
      </c>
      <c r="G59" s="27"/>
      <c r="H59" s="93"/>
      <c r="I59" s="93"/>
      <c r="J59" s="93"/>
      <c r="K59" s="28"/>
      <c r="L59" s="94"/>
      <c r="M59" s="54"/>
    </row>
    <row r="60" spans="1:13" s="55" customFormat="1" ht="38.25" customHeight="1" x14ac:dyDescent="0.35">
      <c r="A60" s="49" t="s">
        <v>125</v>
      </c>
      <c r="B60" s="57" t="s">
        <v>126</v>
      </c>
      <c r="C60" s="51">
        <v>6</v>
      </c>
      <c r="D60" s="52" t="s">
        <v>3</v>
      </c>
      <c r="E60" s="27"/>
      <c r="F60" s="53">
        <f t="shared" si="0"/>
        <v>0</v>
      </c>
      <c r="G60" s="27"/>
      <c r="H60" s="93"/>
      <c r="I60" s="93"/>
      <c r="J60" s="93"/>
      <c r="K60" s="28"/>
      <c r="L60" s="94"/>
      <c r="M60" s="54"/>
    </row>
    <row r="61" spans="1:13" s="55" customFormat="1" ht="38.25" customHeight="1" x14ac:dyDescent="0.35">
      <c r="A61" s="49" t="s">
        <v>127</v>
      </c>
      <c r="B61" s="57" t="s">
        <v>128</v>
      </c>
      <c r="C61" s="51">
        <v>10</v>
      </c>
      <c r="D61" s="52" t="s">
        <v>3</v>
      </c>
      <c r="E61" s="27"/>
      <c r="F61" s="53">
        <f t="shared" si="0"/>
        <v>0</v>
      </c>
      <c r="G61" s="27"/>
      <c r="H61" s="93"/>
      <c r="I61" s="93"/>
      <c r="J61" s="93"/>
      <c r="K61" s="28"/>
      <c r="L61" s="94"/>
      <c r="M61" s="54"/>
    </row>
    <row r="62" spans="1:13" s="55" customFormat="1" ht="38.25" customHeight="1" x14ac:dyDescent="0.35">
      <c r="A62" s="49" t="s">
        <v>129</v>
      </c>
      <c r="B62" s="57" t="s">
        <v>158</v>
      </c>
      <c r="C62" s="51">
        <v>2</v>
      </c>
      <c r="D62" s="52" t="s">
        <v>153</v>
      </c>
      <c r="E62" s="27"/>
      <c r="F62" s="53">
        <f t="shared" si="0"/>
        <v>0</v>
      </c>
      <c r="G62" s="27"/>
      <c r="H62" s="93"/>
      <c r="I62" s="93"/>
      <c r="J62" s="93"/>
      <c r="K62" s="28"/>
      <c r="L62" s="94"/>
      <c r="M62" s="54"/>
    </row>
    <row r="63" spans="1:13" s="55" customFormat="1" ht="38.25" customHeight="1" x14ac:dyDescent="0.35">
      <c r="A63" s="49" t="s">
        <v>130</v>
      </c>
      <c r="B63" s="57" t="s">
        <v>131</v>
      </c>
      <c r="C63" s="51">
        <v>10</v>
      </c>
      <c r="D63" s="52" t="s">
        <v>3</v>
      </c>
      <c r="E63" s="27"/>
      <c r="F63" s="53">
        <f t="shared" si="0"/>
        <v>0</v>
      </c>
      <c r="G63" s="27"/>
      <c r="H63" s="93"/>
      <c r="I63" s="93"/>
      <c r="J63" s="93"/>
      <c r="K63" s="28"/>
      <c r="L63" s="94"/>
      <c r="M63" s="54"/>
    </row>
    <row r="64" spans="1:13" s="55" customFormat="1" ht="38.25" customHeight="1" x14ac:dyDescent="0.35">
      <c r="A64" s="49" t="s">
        <v>132</v>
      </c>
      <c r="B64" s="58" t="s">
        <v>133</v>
      </c>
      <c r="C64" s="59">
        <v>10</v>
      </c>
      <c r="D64" s="60" t="s">
        <v>3</v>
      </c>
      <c r="E64" s="30"/>
      <c r="F64" s="53">
        <f t="shared" si="0"/>
        <v>0</v>
      </c>
      <c r="G64" s="30"/>
      <c r="H64" s="95"/>
      <c r="I64" s="95"/>
      <c r="J64" s="95"/>
      <c r="K64" s="31"/>
      <c r="L64" s="96"/>
      <c r="M64" s="54"/>
    </row>
    <row r="65" spans="1:17" ht="24.65" customHeight="1" x14ac:dyDescent="0.3">
      <c r="A65" s="29" t="s">
        <v>134</v>
      </c>
      <c r="B65" s="32" t="s">
        <v>135</v>
      </c>
      <c r="C65" s="33"/>
      <c r="D65" s="47"/>
      <c r="E65" s="34"/>
      <c r="F65" s="34"/>
      <c r="G65" s="35"/>
      <c r="H65" s="36"/>
      <c r="I65" s="37"/>
      <c r="J65" s="38"/>
      <c r="K65" s="38"/>
      <c r="L65" s="39"/>
    </row>
    <row r="66" spans="1:17" ht="33.75" customHeight="1" x14ac:dyDescent="0.3">
      <c r="A66" s="61" t="s">
        <v>17</v>
      </c>
      <c r="B66" s="62" t="s">
        <v>136</v>
      </c>
      <c r="C66" s="63">
        <v>25</v>
      </c>
      <c r="D66" s="64" t="s">
        <v>142</v>
      </c>
      <c r="E66" s="91"/>
      <c r="F66" s="53">
        <f t="shared" si="0"/>
        <v>0</v>
      </c>
      <c r="G66" s="91"/>
      <c r="H66" s="97"/>
      <c r="I66" s="98"/>
      <c r="J66" s="99"/>
      <c r="K66" s="99"/>
      <c r="L66" s="98"/>
    </row>
    <row r="67" spans="1:17" ht="33.75" customHeight="1" x14ac:dyDescent="0.3">
      <c r="A67" s="61" t="s">
        <v>18</v>
      </c>
      <c r="B67" s="57" t="s">
        <v>137</v>
      </c>
      <c r="C67" s="51">
        <v>2</v>
      </c>
      <c r="D67" s="52" t="s">
        <v>3</v>
      </c>
      <c r="E67" s="92"/>
      <c r="F67" s="53">
        <f t="shared" si="0"/>
        <v>0</v>
      </c>
      <c r="G67" s="92"/>
      <c r="H67" s="100"/>
      <c r="I67" s="93"/>
      <c r="J67" s="101"/>
      <c r="K67" s="101"/>
      <c r="L67" s="93"/>
    </row>
    <row r="68" spans="1:17" ht="31.5" customHeight="1" x14ac:dyDescent="0.3">
      <c r="A68" s="61" t="s">
        <v>144</v>
      </c>
      <c r="B68" s="57" t="s">
        <v>138</v>
      </c>
      <c r="C68" s="51">
        <v>1</v>
      </c>
      <c r="D68" s="52" t="s">
        <v>143</v>
      </c>
      <c r="E68" s="92"/>
      <c r="F68" s="53">
        <f t="shared" si="0"/>
        <v>0</v>
      </c>
      <c r="G68" s="92"/>
      <c r="H68" s="100"/>
      <c r="I68" s="93"/>
      <c r="J68" s="101"/>
      <c r="K68" s="101"/>
      <c r="L68" s="93"/>
    </row>
    <row r="69" spans="1:17" ht="34.5" customHeight="1" x14ac:dyDescent="0.3">
      <c r="A69" s="61" t="s">
        <v>145</v>
      </c>
      <c r="B69" s="57" t="s">
        <v>139</v>
      </c>
      <c r="C69" s="51">
        <v>3</v>
      </c>
      <c r="D69" s="52" t="s">
        <v>3</v>
      </c>
      <c r="E69" s="92"/>
      <c r="F69" s="53">
        <f t="shared" ref="F69:F71" si="1">C69*E69</f>
        <v>0</v>
      </c>
      <c r="G69" s="92"/>
      <c r="H69" s="100"/>
      <c r="I69" s="93"/>
      <c r="J69" s="101"/>
      <c r="K69" s="101"/>
      <c r="L69" s="93"/>
    </row>
    <row r="70" spans="1:17" ht="44.25" customHeight="1" x14ac:dyDescent="0.3">
      <c r="A70" s="61" t="s">
        <v>146</v>
      </c>
      <c r="B70" s="57" t="s">
        <v>140</v>
      </c>
      <c r="C70" s="51">
        <v>20</v>
      </c>
      <c r="D70" s="52" t="s">
        <v>3</v>
      </c>
      <c r="E70" s="92"/>
      <c r="F70" s="53">
        <f t="shared" si="1"/>
        <v>0</v>
      </c>
      <c r="G70" s="92"/>
      <c r="H70" s="100"/>
      <c r="I70" s="93"/>
      <c r="J70" s="101"/>
      <c r="K70" s="101"/>
      <c r="L70" s="93"/>
    </row>
    <row r="71" spans="1:17" ht="42.75" customHeight="1" x14ac:dyDescent="0.3">
      <c r="A71" s="61" t="s">
        <v>147</v>
      </c>
      <c r="B71" s="57" t="s">
        <v>141</v>
      </c>
      <c r="C71" s="51">
        <v>2</v>
      </c>
      <c r="D71" s="52" t="s">
        <v>3</v>
      </c>
      <c r="E71" s="92"/>
      <c r="F71" s="53">
        <f t="shared" si="1"/>
        <v>0</v>
      </c>
      <c r="G71" s="92"/>
      <c r="H71" s="100"/>
      <c r="I71" s="93"/>
      <c r="J71" s="101"/>
      <c r="K71" s="101"/>
      <c r="L71" s="93"/>
    </row>
    <row r="72" spans="1:17" s="72" customFormat="1" ht="43.5" customHeight="1" x14ac:dyDescent="0.35">
      <c r="A72" s="65"/>
      <c r="B72" s="66" t="s">
        <v>148</v>
      </c>
      <c r="C72" s="66"/>
      <c r="D72" s="67"/>
      <c r="E72" s="66"/>
      <c r="F72" s="68">
        <f>SUM(F4:F71)</f>
        <v>0</v>
      </c>
      <c r="G72" s="69"/>
      <c r="H72" s="70"/>
      <c r="I72" s="70"/>
      <c r="J72" s="71"/>
      <c r="K72" s="70"/>
      <c r="O72" s="73"/>
    </row>
    <row r="73" spans="1:17" s="72" customFormat="1" ht="43.5" customHeight="1" x14ac:dyDescent="0.35">
      <c r="A73" s="74"/>
      <c r="B73" s="74"/>
      <c r="C73" s="74"/>
      <c r="D73" s="75"/>
      <c r="E73" s="74"/>
      <c r="F73" s="76"/>
      <c r="G73" s="69"/>
      <c r="H73" s="70"/>
      <c r="I73" s="70"/>
      <c r="J73" s="71"/>
      <c r="K73" s="70"/>
      <c r="O73" s="73"/>
    </row>
    <row r="74" spans="1:17" s="85" customFormat="1" ht="15.5" x14ac:dyDescent="0.3">
      <c r="A74" s="103"/>
      <c r="B74" s="103"/>
      <c r="C74" s="104" t="s">
        <v>149</v>
      </c>
      <c r="D74" s="104"/>
      <c r="E74" s="77"/>
      <c r="F74" s="78"/>
      <c r="G74" s="79"/>
      <c r="H74" s="80"/>
      <c r="I74" s="80"/>
      <c r="J74" s="81"/>
      <c r="K74" s="80"/>
      <c r="L74" s="82"/>
      <c r="M74" s="79"/>
      <c r="N74" s="83"/>
      <c r="O74" s="84"/>
      <c r="P74" s="83"/>
    </row>
    <row r="75" spans="1:17" s="85" customFormat="1" ht="26.5" customHeight="1" x14ac:dyDescent="0.3">
      <c r="A75" s="105" t="s">
        <v>150</v>
      </c>
      <c r="B75" s="105"/>
      <c r="C75" s="106"/>
      <c r="D75" s="106"/>
      <c r="E75" s="86"/>
      <c r="F75" s="87"/>
      <c r="G75" s="79"/>
      <c r="H75" s="80"/>
      <c r="I75" s="80"/>
      <c r="J75" s="81"/>
      <c r="K75" s="80"/>
      <c r="L75" s="25"/>
      <c r="M75" s="25"/>
      <c r="N75" s="83"/>
      <c r="O75" s="84"/>
      <c r="P75" s="83"/>
      <c r="Q75" s="79"/>
    </row>
    <row r="76" spans="1:17" s="85" customFormat="1" ht="127.5" customHeight="1" x14ac:dyDescent="0.3">
      <c r="A76" s="88"/>
      <c r="B76" s="89" t="s">
        <v>151</v>
      </c>
      <c r="C76" s="26"/>
      <c r="D76" s="90"/>
      <c r="E76" s="86"/>
      <c r="F76" s="87"/>
      <c r="G76" s="79"/>
      <c r="H76" s="80"/>
      <c r="I76" s="80"/>
      <c r="J76" s="81"/>
      <c r="K76" s="80"/>
      <c r="L76" s="25"/>
      <c r="M76" s="25"/>
      <c r="N76" s="83"/>
      <c r="O76" s="84"/>
      <c r="P76" s="83"/>
      <c r="Q76" s="79"/>
    </row>
  </sheetData>
  <sheetProtection algorithmName="SHA-512" hashValue="9/8/wD1eFDOofLmCL7FeAJKO96TrOw2qMRYCUFfPL2Q7Xp9HJPPOrfQtcAh5WwnV5CckXVyJgFKNXoE1X8nn6Q==" saltValue="q+WiFfYCVVyJ1hLCFOj6Fw==" spinCount="100000" sheet="1" objects="1" scenarios="1"/>
  <mergeCells count="5">
    <mergeCell ref="A1:B1"/>
    <mergeCell ref="A74:B74"/>
    <mergeCell ref="C74:D74"/>
    <mergeCell ref="A75:B75"/>
    <mergeCell ref="C75:D75"/>
  </mergeCells>
  <phoneticPr fontId="8" type="noConversion"/>
  <printOptions gridLines="1"/>
  <pageMargins left="0.25" right="0.25" top="0.75" bottom="0.75" header="0.3" footer="0.3"/>
  <pageSetup paperSize="9" scale="35" firstPageNumber="0" fitToHeight="8" orientation="portrait" r:id="rId1"/>
  <headerFooter>
    <oddHeader>&amp;C&amp;"Arial,Fett"&amp;18 Preisblatt Holz und Holzwerstoffe</oddHeader>
  </headerFooter>
  <rowBreaks count="1" manualBreakCount="1">
    <brk id="5" max="15"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 Los 1 Baubeschläge</vt:lpstr>
      <vt:lpstr>'Preisblatt Los 1 Baubeschläge'!Druckbereich</vt:lpstr>
      <vt:lpstr>'Preisblatt Los 1 Baubeschläge'!Drucktitel</vt:lpstr>
    </vt:vector>
  </TitlesOfParts>
  <Company>Universität zu Köln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britta hellhammer</dc:creator>
  <dc:description/>
  <cp:lastModifiedBy>Orth, Sabine</cp:lastModifiedBy>
  <cp:revision>4</cp:revision>
  <cp:lastPrinted>2025-06-30T08:46:14Z</cp:lastPrinted>
  <dcterms:created xsi:type="dcterms:W3CDTF">2017-12-06T15:14:38Z</dcterms:created>
  <dcterms:modified xsi:type="dcterms:W3CDTF">2026-07-01T11:39:04Z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Universität zu Köln</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